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720" yWindow="810" windowWidth="15735" windowHeight="7080"/>
  </bookViews>
  <sheets>
    <sheet name="ORÇAMENTO" sheetId="1" r:id="rId1"/>
    <sheet name="COMPOSIÇÕES SINAPI" sheetId="2" r:id="rId2"/>
  </sheets>
  <calcPr calcId="124519"/>
  <fileRecoveryPr repairLoad="1"/>
</workbook>
</file>

<file path=xl/calcChain.xml><?xml version="1.0" encoding="utf-8"?>
<calcChain xmlns="http://schemas.openxmlformats.org/spreadsheetml/2006/main">
  <c r="G578" i="2"/>
  <c r="G572"/>
  <c r="G566"/>
  <c r="G560"/>
  <c r="G553"/>
  <c r="H547"/>
  <c r="G547"/>
  <c r="G540"/>
  <c r="H540" s="1"/>
  <c r="H533"/>
  <c r="G533"/>
  <c r="H528"/>
  <c r="G528"/>
  <c r="H521"/>
  <c r="G521"/>
  <c r="G514"/>
  <c r="H514" s="1"/>
  <c r="H509"/>
  <c r="G509"/>
  <c r="H504"/>
  <c r="G504"/>
  <c r="H499"/>
  <c r="G499"/>
  <c r="G494"/>
  <c r="H494" s="1"/>
  <c r="H489"/>
  <c r="G489"/>
  <c r="H482"/>
  <c r="G482"/>
  <c r="H475"/>
  <c r="G475"/>
  <c r="G468"/>
  <c r="H468" s="1"/>
  <c r="H461"/>
  <c r="G461"/>
  <c r="H454"/>
  <c r="G454"/>
  <c r="H447"/>
  <c r="G447"/>
  <c r="G440"/>
  <c r="H440" s="1"/>
  <c r="H433"/>
  <c r="G433"/>
  <c r="H426"/>
  <c r="G426"/>
  <c r="H419"/>
  <c r="G419"/>
  <c r="G412"/>
  <c r="H412" s="1"/>
  <c r="H405"/>
  <c r="G405"/>
  <c r="H398"/>
  <c r="G398"/>
  <c r="H391"/>
  <c r="G391"/>
  <c r="G384"/>
  <c r="H384" s="1"/>
  <c r="H377"/>
  <c r="G377"/>
  <c r="H370"/>
  <c r="G370"/>
  <c r="H363"/>
  <c r="G363"/>
  <c r="G356"/>
  <c r="H356" s="1"/>
  <c r="H349"/>
  <c r="G349"/>
  <c r="H342"/>
  <c r="G342"/>
  <c r="H335"/>
  <c r="G335"/>
  <c r="G328"/>
  <c r="H328" s="1"/>
  <c r="G321"/>
  <c r="H321" s="1"/>
  <c r="H314"/>
  <c r="G314"/>
  <c r="H307"/>
  <c r="G307"/>
  <c r="G300"/>
  <c r="H300" s="1"/>
  <c r="H295"/>
  <c r="G295"/>
  <c r="H290"/>
  <c r="G290"/>
  <c r="H285"/>
  <c r="G285"/>
  <c r="G280"/>
  <c r="H280" s="1"/>
  <c r="H275"/>
  <c r="G275"/>
  <c r="H270"/>
  <c r="G270"/>
  <c r="H262"/>
  <c r="G262"/>
  <c r="G254"/>
  <c r="H254" s="1"/>
  <c r="H250"/>
  <c r="G250"/>
  <c r="H246"/>
  <c r="G246"/>
  <c r="H239"/>
  <c r="G239"/>
  <c r="G231"/>
  <c r="H231" s="1"/>
  <c r="G223"/>
  <c r="H223" s="1"/>
  <c r="H217"/>
  <c r="G217"/>
  <c r="H212"/>
  <c r="G212"/>
  <c r="G205"/>
  <c r="H205" s="1"/>
  <c r="G198"/>
  <c r="H198" s="1"/>
  <c r="H194"/>
  <c r="G194"/>
  <c r="H190"/>
  <c r="G190"/>
  <c r="G186"/>
  <c r="H186" s="1"/>
  <c r="G182"/>
  <c r="H182" s="1"/>
  <c r="H177"/>
  <c r="G177"/>
  <c r="H172"/>
  <c r="G172"/>
  <c r="G169"/>
  <c r="H169" s="1"/>
  <c r="G165"/>
  <c r="H165" s="1"/>
  <c r="H160"/>
  <c r="G160"/>
  <c r="H155"/>
  <c r="G155"/>
  <c r="G152"/>
  <c r="H152" s="1"/>
  <c r="G148"/>
  <c r="H148" s="1"/>
  <c r="H144"/>
  <c r="G144"/>
  <c r="H139"/>
  <c r="G139"/>
  <c r="G134"/>
  <c r="H134" s="1"/>
  <c r="G131"/>
  <c r="H131" s="1"/>
  <c r="H127"/>
  <c r="G127"/>
  <c r="H122"/>
  <c r="G122"/>
  <c r="G118"/>
  <c r="H118" s="1"/>
  <c r="G114"/>
  <c r="H114" s="1"/>
  <c r="H110"/>
  <c r="G110"/>
  <c r="H105"/>
  <c r="G105"/>
  <c r="G102"/>
  <c r="H102" s="1"/>
  <c r="G98"/>
  <c r="H98" s="1"/>
  <c r="H93"/>
  <c r="G93"/>
  <c r="H83"/>
  <c r="G83"/>
  <c r="G76"/>
  <c r="H76" s="1"/>
  <c r="G72"/>
  <c r="H72" s="1"/>
  <c r="H68"/>
  <c r="G68"/>
  <c r="H64"/>
  <c r="G64"/>
  <c r="G60"/>
  <c r="H60" s="1"/>
  <c r="G56"/>
  <c r="H56" s="1"/>
  <c r="H51"/>
  <c r="G51"/>
  <c r="H46"/>
  <c r="G46"/>
  <c r="G43"/>
  <c r="H43" s="1"/>
  <c r="G39"/>
  <c r="H39" s="1"/>
  <c r="H34"/>
  <c r="G34"/>
  <c r="H30"/>
  <c r="G30"/>
  <c r="G26"/>
  <c r="H26" s="1"/>
  <c r="G23"/>
  <c r="H23" s="1"/>
  <c r="H18"/>
  <c r="G18"/>
  <c r="H15"/>
  <c r="G15"/>
  <c r="G12"/>
  <c r="H12" s="1"/>
  <c r="G2"/>
  <c r="H2" s="1"/>
</calcChain>
</file>

<file path=xl/sharedStrings.xml><?xml version="1.0" encoding="utf-8"?>
<sst xmlns="http://schemas.openxmlformats.org/spreadsheetml/2006/main" count="5123" uniqueCount="2172">
  <si>
    <t>ITEM</t>
  </si>
  <si>
    <t>BASE DE REFERÊNCIA</t>
  </si>
  <si>
    <t>CÓDIGO</t>
  </si>
  <si>
    <t>DESCRIÇÃO</t>
  </si>
  <si>
    <t>UND</t>
  </si>
  <si>
    <t>QUANT.</t>
  </si>
  <si>
    <t>PREÇO UNITÁRIO</t>
  </si>
  <si>
    <t>TOTAL S/ BDI</t>
  </si>
  <si>
    <t>UNITÁRIO C/ BDI</t>
  </si>
  <si>
    <t>TOTAL C/ BDI</t>
  </si>
  <si>
    <t>ADMINISTRATIVO</t>
  </si>
  <si>
    <t>R$ 515.230,94</t>
  </si>
  <si>
    <t>COMPOSIÇÃO</t>
  </si>
  <si>
    <t>CPU-001</t>
  </si>
  <si>
    <t>ADMINISTAÇÃO LOCAL</t>
  </si>
  <si>
    <t>R$ 419.296,01</t>
  </si>
  <si>
    <t>IMPLANTAÇÃO</t>
  </si>
  <si>
    <t>R$ 124.169,37</t>
  </si>
  <si>
    <t>SETOP</t>
  </si>
  <si>
    <t>ED-50137</t>
  </si>
  <si>
    <t>MOBILIZAÇÃO E DESMOBILIZAÇÃO DE CONTAINER, INCLUSIVE INSTALAÇÃO E TRANSPORTE COM CAMINHÃO GUINDAUTO (MUNCK)</t>
  </si>
  <si>
    <t>R$ 659,60</t>
  </si>
  <si>
    <t>R$ 1.978,80</t>
  </si>
  <si>
    <t>R$ 810,52</t>
  </si>
  <si>
    <t>R$ 2.431,56</t>
  </si>
  <si>
    <t>ED-16349</t>
  </si>
  <si>
    <t>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t>
  </si>
  <si>
    <t>MÊS</t>
  </si>
  <si>
    <t>R$ 735,46</t>
  </si>
  <si>
    <t>R$ 7.354,64</t>
  </si>
  <si>
    <t>R$ 903,74</t>
  </si>
  <si>
    <t>R$ 9.037,40</t>
  </si>
  <si>
    <t>ED-16351</t>
  </si>
  <si>
    <t>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t>
  </si>
  <si>
    <t>R$ 540,22</t>
  </si>
  <si>
    <t>R$ 5.402,22</t>
  </si>
  <si>
    <t>R$ 663,82</t>
  </si>
  <si>
    <t>R$ 6.638,20</t>
  </si>
  <si>
    <t>ED-16354</t>
  </si>
  <si>
    <t>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</si>
  <si>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R$ 703,63</t>
  </si>
  <si>
    <t>R$ 7.036,28</t>
  </si>
  <si>
    <t>R$ 864,62</t>
  </si>
  <si>
    <t>R$ 8.646,20</t>
  </si>
  <si>
    <t>ED-16357</t>
  </si>
  <si>
    <t>LIGAÇÕES PROVISÓRIAS PARA CONTAINER TIPO 2 (CORRESPONDENTE AO CÓDIGO ED-16349)</t>
  </si>
  <si>
    <t>R$ 521,37</t>
  </si>
  <si>
    <t>R$ 640,65</t>
  </si>
  <si>
    <t>ED-16359</t>
  </si>
  <si>
    <t>LIGAÇÕES PROVISÓRIAS PARA CONTAINER TIPO 4 (CORRESPONDENTE AO CÓDIGO ED-16351)</t>
  </si>
  <si>
    <t>R$ 290,39</t>
  </si>
  <si>
    <t>R$ 356,83</t>
  </si>
  <si>
    <t>ED-16362</t>
  </si>
  <si>
    <t>LIGAÇÕES PROVISÓRIAS PARA CONTAINER TIPO 7 (CORRESPONDENTE AO CÓDIGO ED-16354)</t>
  </si>
  <si>
    <t>R$ 924,57</t>
  </si>
  <si>
    <t>R$ 1.136,11</t>
  </si>
  <si>
    <t>ED-50152</t>
  </si>
  <si>
    <t>FORNECIMENTO E COLOCAÇÃO DE PLACA DE OBRA EM CHAPA GALVANIZADA (3,00 X 1,5 0 M) - EM CHAPA GALVANIZADA 0,26 AFIXADAS COM REBITES 540 E PARAFUSOS 3/8, EM ESTRUTURA METÁLICA VIGA U 2" ENRIJECIDA COM METALON 20 X 20, SUPORTE EM EUCALIPTO AUTOCLAVADO PINTADAS</t>
  </si>
  <si>
    <t>R$ 1.143,74</t>
  </si>
  <si>
    <t>R$ 1.405,42</t>
  </si>
  <si>
    <t>ED-50273</t>
  </si>
  <si>
    <t>LOCAÇÃO DA OBRA (GABARITO)</t>
  </si>
  <si>
    <t>M2</t>
  </si>
  <si>
    <t>R$ 7,78</t>
  </si>
  <si>
    <t>R$ 12.252,56</t>
  </si>
  <si>
    <t>R$ 9,56</t>
  </si>
  <si>
    <t>R$ 15.057,00</t>
  </si>
  <si>
    <t>SINAPI</t>
  </si>
  <si>
    <t>TAPUME COM TELHA METÁLICA. AF_05/2018</t>
  </si>
  <si>
    <t>R$ 160,36</t>
  </si>
  <si>
    <t>R$ 64.144,16</t>
  </si>
  <si>
    <t>R$ 197,05</t>
  </si>
  <si>
    <t>R$ 78.820,00</t>
  </si>
  <si>
    <t>MOBILIZAÇÃO E DESMOBILIZAÇÃO</t>
  </si>
  <si>
    <t>R$ 0,24</t>
  </si>
  <si>
    <t>ED-50394</t>
  </si>
  <si>
    <t>OBRAS COM VALORES ACIMA DE 3.000.000,01</t>
  </si>
  <si>
    <t>%</t>
  </si>
  <si>
    <t>R$ 0,19</t>
  </si>
  <si>
    <t>TERRAPLENAGEM E DEMOLIÇÃO</t>
  </si>
  <si>
    <t>R$ 1.200.305,67</t>
  </si>
  <si>
    <t>DEMOLIÇÃO</t>
  </si>
  <si>
    <t>R$ 13.962,13</t>
  </si>
  <si>
    <t>ED-48445</t>
  </si>
  <si>
    <t>DEMOLIÇÃO DE CONCRETO ARMADO - COM EQUIPAMENTO PNEUMÁTICO, INCLUSIVE AFASTAMENTO</t>
  </si>
  <si>
    <t>M3</t>
  </si>
  <si>
    <t>R$ 137,39</t>
  </si>
  <si>
    <t>R$ 7.259,73</t>
  </si>
  <si>
    <t>R$ 168,83</t>
  </si>
  <si>
    <t>R$ 8.920,98</t>
  </si>
  <si>
    <t>ED-48434</t>
  </si>
  <si>
    <t>REMOÇÃO DE ALAMBRADO METÁLICO, COM REAPROVEITAMENTO, INCLUSIVE AFASTAMENTO</t>
  </si>
  <si>
    <t>R$ 10,96</t>
  </si>
  <si>
    <t>R$ 2.192,20</t>
  </si>
  <si>
    <t>R$ 13,47</t>
  </si>
  <si>
    <t>R$ 2.694,00</t>
  </si>
  <si>
    <t>ED-51132</t>
  </si>
  <si>
    <t>CARGA DE MATERIAL DE QUALQUER NATUREZA SOBRE CAMINHÃO - MECÂNICA</t>
  </si>
  <si>
    <t>R$ 1,39</t>
  </si>
  <si>
    <t>R$ 76,07</t>
  </si>
  <si>
    <t>R$ 1,70</t>
  </si>
  <si>
    <t>R$ 93,23</t>
  </si>
  <si>
    <t>TRANSPORTE COM CAMINHÃO BASCULANTE DE 6 M³, EM VIA URBANA PAVIMENTADA, DMT ATÉ 30 KM (UNIDADE: M3XKM). AF_07/2020</t>
  </si>
  <si>
    <t>M3XKM</t>
  </si>
  <si>
    <t>R$ 2,23</t>
  </si>
  <si>
    <t>R$ 1.835,22</t>
  </si>
  <si>
    <t>R$ 2,74</t>
  </si>
  <si>
    <t>R$ 2.253,92</t>
  </si>
  <si>
    <t>CORTE</t>
  </si>
  <si>
    <t>R$ 45.843,07</t>
  </si>
  <si>
    <t>RO-40150</t>
  </si>
  <si>
    <t>ESCAVAÇÃO, CARGA, DESCARGA, ESPALHAMENTO E TRANSPORTE DE MATERIAL DE 1ª CATEGORIA, COM CAMINHÃO. DISTÂNCIA MÉDIA DE TRANSPORTE DE 401 A 600 M</t>
  </si>
  <si>
    <t>R$ 4,81</t>
  </si>
  <si>
    <t>R$ 33.451,98</t>
  </si>
  <si>
    <t>R$ 5,91</t>
  </si>
  <si>
    <t>R$ 41.091,88</t>
  </si>
  <si>
    <t>ED-51124</t>
  </si>
  <si>
    <t>REGULARIZAÇÃO E COMPACTAÇÃO DE TERRENO COM ROLO VIBRATÓRIO</t>
  </si>
  <si>
    <t>R$ 1,21</t>
  </si>
  <si>
    <t>R$ 3.866,32</t>
  </si>
  <si>
    <t>R$ 1,49</t>
  </si>
  <si>
    <t>R$ 4.751,19</t>
  </si>
  <si>
    <t>ATERRO</t>
  </si>
  <si>
    <t>R$ 840.437,66</t>
  </si>
  <si>
    <t>ED-51098</t>
  </si>
  <si>
    <t>ATERRO COMPACTADO COM ROLO VIBRATÓRIO A 95% DO P.N.</t>
  </si>
  <si>
    <t>R$ 1,18</t>
  </si>
  <si>
    <t>R$ 14.549,06</t>
  </si>
  <si>
    <t>R$ 1,45</t>
  </si>
  <si>
    <t>R$ 17.826,72</t>
  </si>
  <si>
    <t>R$ 59.150,29</t>
  </si>
  <si>
    <t>R$ 72.659,25</t>
  </si>
  <si>
    <t>RO-41343</t>
  </si>
  <si>
    <t>TRANSPORTE DE MATERIAL DE JAZIDA PARA CONSERVAÇÃO. DISTÂNCIA MÉDIA DE TRANSPORTE DE 40,10 A 50,00 KM</t>
  </si>
  <si>
    <t>R$ 0,99</t>
  </si>
  <si>
    <t>R$ 608.198,53</t>
  </si>
  <si>
    <t>R$ 1,22</t>
  </si>
  <si>
    <t>R$ 749.951,69</t>
  </si>
  <si>
    <t>TRANSPORTE</t>
  </si>
  <si>
    <t>R$ 273.772,01</t>
  </si>
  <si>
    <t>TRANSPORTE COM CAMINHÃO BASCULANTE DE 14 M³, EM VIA URBANA PAVIMENTADA, DMT ATÉ 30 KM (UNIDADE: M3XKM). AF_07/2020</t>
  </si>
  <si>
    <t>R$ 1,71</t>
  </si>
  <si>
    <t>R$ 222.563,61</t>
  </si>
  <si>
    <t>R$ 2,10</t>
  </si>
  <si>
    <t>LIMPEZA DO TERRENO</t>
  </si>
  <si>
    <t>R$ 21.549,15</t>
  </si>
  <si>
    <t>ED-50703</t>
  </si>
  <si>
    <t>LIMPEZA DO TERRENO, INCLUSIVE CAPINA, RASTELAMENTO COM AFASTAMENTO ATÉ 20M E QUEIMA CONTROLADA</t>
  </si>
  <si>
    <t>R$ 2,45</t>
  </si>
  <si>
    <t>R$ 3.865,21</t>
  </si>
  <si>
    <t>R$ 3,02</t>
  </si>
  <si>
    <t>R$ 4.756,50</t>
  </si>
  <si>
    <t>LIMPEZA MECANIZADA DE CAMADA VEGETAL, VEGETAÇÃO E PEQUENAS ÁRVORES (DIÂMETRO DE TRONCO MENOR QUE 0,20 M), COM TRATOR DE ESTEIRAS.AF_05/2018</t>
  </si>
  <si>
    <t>R$ 0,32</t>
  </si>
  <si>
    <t>R$ 504,16</t>
  </si>
  <si>
    <t>R$ 0,39</t>
  </si>
  <si>
    <t>R$ 614,25</t>
  </si>
  <si>
    <t>R$ 524,32</t>
  </si>
  <si>
    <t>R$ 642,60</t>
  </si>
  <si>
    <t>R$ 12.649,77</t>
  </si>
  <si>
    <t>R$ 15.535,80</t>
  </si>
  <si>
    <t>ENSAIOS</t>
  </si>
  <si>
    <t>R$ 4.741,65</t>
  </si>
  <si>
    <t>ED-49555</t>
  </si>
  <si>
    <t>ENSAIO DE COMPACTACAO - AMOSTRAS NAO TRABALHADAS - ENERGIA NORMAL - SOLOS</t>
  </si>
  <si>
    <t>R$ 92,23</t>
  </si>
  <si>
    <t>R$ 1.383,41</t>
  </si>
  <si>
    <t>R$ 113,33</t>
  </si>
  <si>
    <t>R$ 1.699,95</t>
  </si>
  <si>
    <t>ED-49551</t>
  </si>
  <si>
    <t>ENSAIO DE GRANULOMETRIA POR PENEIRAMENTO - SOLOS</t>
  </si>
  <si>
    <t>R$ 77,66</t>
  </si>
  <si>
    <t>R$ 1.164,87</t>
  </si>
  <si>
    <t>R$ 95,43</t>
  </si>
  <si>
    <t>R$ 1.431,45</t>
  </si>
  <si>
    <t>ED-49559</t>
  </si>
  <si>
    <t>ENSAIO DE MASSA ESPECIFICA - IN SITU - METODO FRASCO DE AREIA - SOLOS</t>
  </si>
  <si>
    <t>R$ 33,98</t>
  </si>
  <si>
    <t>R$ 509,69</t>
  </si>
  <si>
    <t>R$ 41,75</t>
  </si>
  <si>
    <t>R$ 626,25</t>
  </si>
  <si>
    <t>ED-49568</t>
  </si>
  <si>
    <t>PREPARACAO DE AMOSTRAS PARA ENSAIO DE CARACTERIZACAO - SOLOS</t>
  </si>
  <si>
    <t>R$ 53,39</t>
  </si>
  <si>
    <t>R$ 800,83</t>
  </si>
  <si>
    <t>R$ 65,60</t>
  </si>
  <si>
    <t>R$ 984,00</t>
  </si>
  <si>
    <t>ESTRUTURAL</t>
  </si>
  <si>
    <t>R$ 1.401.934,08</t>
  </si>
  <si>
    <t>ESTACAS - ESCOLA E CASA DE GÁS</t>
  </si>
  <si>
    <t>R$ 81.819,84</t>
  </si>
  <si>
    <t>ED-49715</t>
  </si>
  <si>
    <t>EXECUÇÃO DE ESTACA TIPO HÉLICE CONTÍNUA D = 400 MM, EXCETO CONCRETO</t>
  </si>
  <si>
    <t>M</t>
  </si>
  <si>
    <t>R$ 38,80</t>
  </si>
  <si>
    <t>R$ 13.056,20</t>
  </si>
  <si>
    <t>R$ 47,68</t>
  </si>
  <si>
    <t>R$ 16.044,32</t>
  </si>
  <si>
    <t>ED-49713</t>
  </si>
  <si>
    <t>MOBILIZAÇÃO E DESMOBILIZAÇÃO DE EQUIPAMENTO PARA ESTACA TIPO HÉLICE CONTÍNUA DMT ATÉ 50 KM</t>
  </si>
  <si>
    <t>VB</t>
  </si>
  <si>
    <t>R$ 8.730,00</t>
  </si>
  <si>
    <t>R$ 10.727,42</t>
  </si>
  <si>
    <t>ED-49639</t>
  </si>
  <si>
    <t>FORNECIMENTO DE CONCRETO ESTRUTURAL, USINADO BOMBEADO, COM FCK 30 MPA, INCLUSIVE LANÇAMENTO, ADENSAMENTO E ACABAMENTO</t>
  </si>
  <si>
    <t>R$ 440,48</t>
  </si>
  <si>
    <t>R$ 18.566,11</t>
  </si>
  <si>
    <t>R$ 541,26</t>
  </si>
  <si>
    <t>R$ 22.814,11</t>
  </si>
  <si>
    <t>CORTE E DOBRA DE AÇO CA-50, DIÂMETRO DE 6,3 MM, UTILIZADO EM ESTRUTURAS DIVERSAS, EXCETO LAJES. AF_12/2015</t>
  </si>
  <si>
    <t>KG</t>
  </si>
  <si>
    <t>R$ 10,59</t>
  </si>
  <si>
    <t>R$ 2.266,88</t>
  </si>
  <si>
    <t>R$ 13,02</t>
  </si>
  <si>
    <t>R$ 2.786,41</t>
  </si>
  <si>
    <t>CORTE E DOBRA DE AÇO CA-50, DIÂMETRO DE 12,5 MM, UTILIZADO EM ESTRUTURAS DIVERSAS, EXCETO LAJES. AF_12/2015</t>
  </si>
  <si>
    <t>R$ 8,31</t>
  </si>
  <si>
    <t>R$ 23.975,98</t>
  </si>
  <si>
    <t>R$ 10,21</t>
  </si>
  <si>
    <t>R$ 29.447,58</t>
  </si>
  <si>
    <t>ESCOLA</t>
  </si>
  <si>
    <t>R$ 875.300,05</t>
  </si>
  <si>
    <t>ED-51107</t>
  </si>
  <si>
    <t>ESCAVAÇÃO MANUAL DE VALA COM PROFUNDIDADE MENOR OU IGUAL A 1,5M</t>
  </si>
  <si>
    <t>R$ 54,58</t>
  </si>
  <si>
    <t>R$ 16.859,26</t>
  </si>
  <si>
    <t>R$ 67,07</t>
  </si>
  <si>
    <t>R$ 20.716,58</t>
  </si>
  <si>
    <t>PREPARO DE FUNDO DE VALA COM LARGURA MENOR QUE 1,5 M (ACERTO DO SOLO NATURAL). AF_08/2020</t>
  </si>
  <si>
    <t>R$ 4,96</t>
  </si>
  <si>
    <t>R$ 368,58</t>
  </si>
  <si>
    <t>R$ 6,09</t>
  </si>
  <si>
    <t>R$ 452,85</t>
  </si>
  <si>
    <t>LASTRO DE CONCRETO MAGRO, APLICADO EM BLOCOS DE COROAMENTO OU SAPATAS. AF_08/2017</t>
  </si>
  <si>
    <t>R$ 523,71</t>
  </si>
  <si>
    <t>R$ 1.942,97</t>
  </si>
  <si>
    <t>R$ 643,54</t>
  </si>
  <si>
    <t>R$ 2.387,53</t>
  </si>
  <si>
    <t>R$ 34.189,82</t>
  </si>
  <si>
    <t>R$ 42.012,60</t>
  </si>
  <si>
    <t>ED-51131</t>
  </si>
  <si>
    <t>CARGA DE MATERIAL DE QUALQUER NATUREZA SOBRE CAMINHÃO - MANUAL</t>
  </si>
  <si>
    <t>R$ 32,11</t>
  </si>
  <si>
    <t>R$ 1.046,69</t>
  </si>
  <si>
    <t>R$ 39,45</t>
  </si>
  <si>
    <t>R$ 1.286,07</t>
  </si>
  <si>
    <t>R$ 909,13</t>
  </si>
  <si>
    <t>R$ 1.116,55</t>
  </si>
  <si>
    <t>REATERRO MANUAL DE VALAS COM COMPACTAÇÃO MECANIZADA. AF_04/2016</t>
  </si>
  <si>
    <t>R$ 26,41</t>
  </si>
  <si>
    <t>R$ 7.297,15</t>
  </si>
  <si>
    <t>R$ 32,46</t>
  </si>
  <si>
    <t>R$ 8.967,72</t>
  </si>
  <si>
    <t>ED-49645</t>
  </si>
  <si>
    <t>FORMA E DESFORMA DE COMPENSADO RESINADO, ESP. 12MM, REAPROVEITAMENTO (3X), EXCLUSIVE ESCORAMENTO</t>
  </si>
  <si>
    <t>R$ 55,25</t>
  </si>
  <si>
    <t>R$ 57.227,54</t>
  </si>
  <si>
    <t>R$ 67,89</t>
  </si>
  <si>
    <t>R$ 70.318,43</t>
  </si>
  <si>
    <t>IMPERMEABILIZAÇÃO DE FLOREIRA OU VIGA BALDRAME COM ARGAMASSA DE CIMENTO E AREIA, COM ADITIVO IMPERMEABILIZANTE, E = 2 CM. AF_06/2018</t>
  </si>
  <si>
    <t>R$ 35,21</t>
  </si>
  <si>
    <t>R$ 13.145,32</t>
  </si>
  <si>
    <t>R$ 43,27</t>
  </si>
  <si>
    <t>R$ 16.153,99</t>
  </si>
  <si>
    <t>CORTE E DOBRA DE AÇO CA-60, DIÂMETRO DE 5,0 MM, UTILIZADO EM ESTRUTURAS DIVERSAS, EXCETO LAJES. AF_12/2015</t>
  </si>
  <si>
    <t>R$ 10,46</t>
  </si>
  <si>
    <t>R$ 11.157,92</t>
  </si>
  <si>
    <t>R$ 12,85</t>
  </si>
  <si>
    <t>R$ 13.711,85</t>
  </si>
  <si>
    <t>R$ 5.730,17</t>
  </si>
  <si>
    <t>R$ 7.043,43</t>
  </si>
  <si>
    <t>CORTE E DOBRA DE AÇO CA-50, DIÂMETRO DE 8,0 MM, UTILIZADO EM ESTRUTURAS DIVERSAS, EXCETO LAJES. AF_12/2015</t>
  </si>
  <si>
    <t>R$ 10,51</t>
  </si>
  <si>
    <t>R$ 20.617,31</t>
  </si>
  <si>
    <t>R$ 12,92</t>
  </si>
  <si>
    <t>R$ 25.333,41</t>
  </si>
  <si>
    <t>CORTE E DOBRA DE AÇO CA-50, DIÂMETRO DE 10,0 MM, UTILIZADO EM ESTRUTURAS DIVERSAS, EXCETO LAJES. AF_12/2015</t>
  </si>
  <si>
    <t>R$ 9,71</t>
  </si>
  <si>
    <t>R$ 19.338,62</t>
  </si>
  <si>
    <t>R$ 11,93</t>
  </si>
  <si>
    <t>R$ 23.760,74</t>
  </si>
  <si>
    <t>R$ 47.951,97</t>
  </si>
  <si>
    <t>R$ 58.895,16</t>
  </si>
  <si>
    <t>ED-20603</t>
  </si>
  <si>
    <t>FORNECIMENTO DE ESTRUTURA METÁLICA E ENGRADAMENTO METÁLICO, EM AÇO, PARA TELHADO, EXCLUSIVE TELHA, INCLUSIVE FABRICAÇÃO, TRANSPORTE, MONTAGEM E APLICAÇÃO DE FUNDO PREPARADOR ANTICORROSIVO EM SUPERFÍCIE METÁLICA, UMA (1) DEMÃO</t>
  </si>
  <si>
    <t>R$ 19,84</t>
  </si>
  <si>
    <t>R$ 263.289,86</t>
  </si>
  <si>
    <t>R$ 24,38</t>
  </si>
  <si>
    <t>R$ 323.595,74</t>
  </si>
  <si>
    <t>TELHAMENTO COM TELHA METÁLICA TERMOACÚSTICA E = 30 MM, COM ATÉ 2 ÁGUAS, INCLUSO IÇAMENTO. AF_07/2019</t>
  </si>
  <si>
    <t>R$ 210,32</t>
  </si>
  <si>
    <t>R$ 191.807,64</t>
  </si>
  <si>
    <t>R$ 258,44</t>
  </si>
  <si>
    <t>R$ 235.697,28</t>
  </si>
  <si>
    <t>ED-48332</t>
  </si>
  <si>
    <t>PINGADEIRA COM DIMENSÃO (20X5)CM, MOLDADO "IN-LOCO", EM CONCRETO NÃO ESTRUTURAL, PREPARADO EM OBRA COM BETONEIRA, COM FCK 15MPA, INCLUSIVE LANÇAMENTO, ADENSAMENTO, ACABAMENTO E ARMAÇÃO</t>
  </si>
  <si>
    <t>R$ 14,90</t>
  </si>
  <si>
    <t>R$ 3.480,45</t>
  </si>
  <si>
    <t>R$ 18,31</t>
  </si>
  <si>
    <t>R$ 4.277,22</t>
  </si>
  <si>
    <t>RUFO EM CHAPA DE AÇO GALVANIZADO NÚMERO 24, CORTE DE 25 CM, INCLUSO TRANSPORTE VERTICAL. AF_07/2019</t>
  </si>
  <si>
    <t>R$ 59,91</t>
  </si>
  <si>
    <t>R$ 15.929,32</t>
  </si>
  <si>
    <t>R$ 73,61</t>
  </si>
  <si>
    <t>R$ 19.572,90</t>
  </si>
  <si>
    <t>QUADRA</t>
  </si>
  <si>
    <t>R$ 398.743,73</t>
  </si>
  <si>
    <t>R$ 13.577,25</t>
  </si>
  <si>
    <t>R$ 16.683,66</t>
  </si>
  <si>
    <t>R$ 268,06</t>
  </si>
  <si>
    <t>R$ 329,35</t>
  </si>
  <si>
    <t>R$ 1.414,02</t>
  </si>
  <si>
    <t>R$ 1.737,56</t>
  </si>
  <si>
    <t>R$ 8.875,61</t>
  </si>
  <si>
    <t>R$ 10.906,39</t>
  </si>
  <si>
    <t>R$ 646,96</t>
  </si>
  <si>
    <t>R$ 794,92</t>
  </si>
  <si>
    <t>R$ 561,93</t>
  </si>
  <si>
    <t>R$ 690,14</t>
  </si>
  <si>
    <t>R$ 6.038,03</t>
  </si>
  <si>
    <t>R$ 7.420,36</t>
  </si>
  <si>
    <t>R$ 9.979,47</t>
  </si>
  <si>
    <t>R$ 12.262,29</t>
  </si>
  <si>
    <t>ED-50168</t>
  </si>
  <si>
    <t>IMPERMEABILIZAÇÃO COM MANTA ASFÁLTICA PRÉ-FABRICADA, E = 4 MM</t>
  </si>
  <si>
    <t>R$ 56,12</t>
  </si>
  <si>
    <t>R$ 10.137,15</t>
  </si>
  <si>
    <t>R$ 68,97</t>
  </si>
  <si>
    <t>R$ 12.457,36</t>
  </si>
  <si>
    <t>ED-49664</t>
  </si>
  <si>
    <t>FORNECIMENTO DE ESTRUTURA METÁLICA EM PERFIL LAMINADO, INCLUSIVE FABRICAÇÃO, TRANSPORTE, MONTAGEM E APLICAÇÃO DE FUNDO PREPARADOR ANTICORROSIVO EM SUPERFÍCIE METÁLICA, UMA (1) DEMÃO</t>
  </si>
  <si>
    <t>R$ 21,83</t>
  </si>
  <si>
    <t>R$ 69.856,81</t>
  </si>
  <si>
    <t>R$ 26,82</t>
  </si>
  <si>
    <t>R$ 85.844,65</t>
  </si>
  <si>
    <t>ED-20573</t>
  </si>
  <si>
    <t>FORNECIMENTO DE ESTRUTURA METÁLICA E ENGRADAMENTO METÁLICO PARA TELHADO EM ARCO DE QUADRA POLIESPORTIVA EM AÇO, COBERTURA EM ARCO PADRÃO DA QUADRA ESCOLAR, EXCLUSIVE TELHA, INCLUSIVE PILAR METÁLICO, FABRICAÇÃO, TRANSPORTE, MONTAGEM, APLICAÇÃO DE FUNDO PREPARADOR ANTICORROSIVO, UMA (1) DEMÃO E PINTURA ESMALTE, DUAS (2) DEMÃOS</t>
  </si>
  <si>
    <t>R$ 237,29</t>
  </si>
  <si>
    <t>R$ 147.706,59</t>
  </si>
  <si>
    <t>R$ 291,58</t>
  </si>
  <si>
    <t>R$ 181.499,80</t>
  </si>
  <si>
    <t>CPU-382</t>
  </si>
  <si>
    <t>TELHA ONDULADA EM ACO ZINCADO, ALTURA DE 17 MM, ESPESSURA DE 0,50 MM, INCLUSIVE ACESSÓRIOS PARA FIXAÇÃO, FORNECIMENTO E INSTALAÇÃO</t>
  </si>
  <si>
    <t>R$ 71,09</t>
  </si>
  <si>
    <t>R$ 44.252,20</t>
  </si>
  <si>
    <t>R$ 87,36</t>
  </si>
  <si>
    <t>R$ 54.378,98</t>
  </si>
  <si>
    <t>R$ 5.009,65</t>
  </si>
  <si>
    <t>R$ 6.156,31</t>
  </si>
  <si>
    <t>R$ 3.642,54</t>
  </si>
  <si>
    <t>R$ 4.475,75</t>
  </si>
  <si>
    <t>R$ 2.528,11</t>
  </si>
  <si>
    <t>R$ 3.106,21</t>
  </si>
  <si>
    <t>BASE RESERVATÓRIO</t>
  </si>
  <si>
    <t>R$ 35.783,04</t>
  </si>
  <si>
    <t>R$ 1.564,32</t>
  </si>
  <si>
    <t>R$ 1.922,23</t>
  </si>
  <si>
    <t>R$ 53,98</t>
  </si>
  <si>
    <t>R$ 66,32</t>
  </si>
  <si>
    <t>R$ 282,80</t>
  </si>
  <si>
    <t>R$ 347,51</t>
  </si>
  <si>
    <t>R$ 14.491,69</t>
  </si>
  <si>
    <t>R$ 17.807,45</t>
  </si>
  <si>
    <t>R$ 992,75</t>
  </si>
  <si>
    <t>R$ 1.219,79</t>
  </si>
  <si>
    <t>R$ 862,28</t>
  </si>
  <si>
    <t>R$ 1.059,01</t>
  </si>
  <si>
    <t>R$ 531,70</t>
  </si>
  <si>
    <t>R$ 653,42</t>
  </si>
  <si>
    <t>R$ 723,79</t>
  </si>
  <si>
    <t>R$ 889,36</t>
  </si>
  <si>
    <t>R$ 461,26</t>
  </si>
  <si>
    <t>R$ 566,84</t>
  </si>
  <si>
    <t>R$ 581,95</t>
  </si>
  <si>
    <t>R$ 715,32</t>
  </si>
  <si>
    <t>R$ 3.596,96</t>
  </si>
  <si>
    <t>R$ 4.419,47</t>
  </si>
  <si>
    <t>CORTE E DOBRA DE AÇO CA-50, DIÂMETRO DE 25,0 MM, UTILIZADO EM ESTRUTURAS DIVERSAS, EXCETO LAJES. AF_12/2015</t>
  </si>
  <si>
    <t>R$ 9,67</t>
  </si>
  <si>
    <t>R$ 2.272,95</t>
  </si>
  <si>
    <t>R$ 11,88</t>
  </si>
  <si>
    <t>R$ 2.792,16</t>
  </si>
  <si>
    <t>ESTACA BROCA DE CONCRETO, DIÂMETRO DE 30CM, ESCAVAÇÃO MANUAL COM TRADO CONCHA, COM ARMADURA DE ARRANQUE. AF_05/2020</t>
  </si>
  <si>
    <t>R$ 96,61</t>
  </si>
  <si>
    <t>R$ 2.705,14</t>
  </si>
  <si>
    <t>R$ 118,72</t>
  </si>
  <si>
    <t>R$ 3.324,16</t>
  </si>
  <si>
    <t>CASA DE GÁS</t>
  </si>
  <si>
    <t>R$ 10.287,42</t>
  </si>
  <si>
    <t>R$ 2.028,81</t>
  </si>
  <si>
    <t>R$ 2.492,99</t>
  </si>
  <si>
    <t>R$ 10,90</t>
  </si>
  <si>
    <t>R$ 13,40</t>
  </si>
  <si>
    <t>R$ 57,61</t>
  </si>
  <si>
    <t>R$ 70,79</t>
  </si>
  <si>
    <t>R$ 1.471,19</t>
  </si>
  <si>
    <t>R$ 1.807,81</t>
  </si>
  <si>
    <t>R$ 29,54</t>
  </si>
  <si>
    <t>R$ 36,29</t>
  </si>
  <si>
    <t>R$ 25,66</t>
  </si>
  <si>
    <t>R$ 31,51</t>
  </si>
  <si>
    <t>R$ 957,74</t>
  </si>
  <si>
    <t>R$ 1.177,00</t>
  </si>
  <si>
    <t>R$ 2.080,21</t>
  </si>
  <si>
    <t>R$ 2.556,06</t>
  </si>
  <si>
    <t>R$ 526,05</t>
  </si>
  <si>
    <t>R$ 646,45</t>
  </si>
  <si>
    <t>R$ 369,64</t>
  </si>
  <si>
    <t>R$ 454,25</t>
  </si>
  <si>
    <t>R$ 161,64</t>
  </si>
  <si>
    <t>R$ 198,69</t>
  </si>
  <si>
    <t>R$ 392,83</t>
  </si>
  <si>
    <t>R$ 482,69</t>
  </si>
  <si>
    <t>R$ 260,03</t>
  </si>
  <si>
    <t>R$ 319,49</t>
  </si>
  <si>
    <t>ALVENARIAS, FECHAMENTOS E GRADIS</t>
  </si>
  <si>
    <t>R$ 262.416,22</t>
  </si>
  <si>
    <t>ALVENARIA DE VEDAÇÃO DE BLOCOS CERÂMICOS FURADOS NA VERTICAL DE 9X19X39 CM (ESPESSURA 9 CM) E ARGAMASSA DE ASSENTAMENTO COM PREPARO EM BETONEIRA. AF_12/2021</t>
  </si>
  <si>
    <t>R$ 50,10</t>
  </si>
  <si>
    <t>R$ 29.703,08</t>
  </si>
  <si>
    <t>R$ 61,56</t>
  </si>
  <si>
    <t>R$ 36.497,08</t>
  </si>
  <si>
    <t>ALVENARIA DE VEDAÇÃO DE BLOCOS CERÂMICOS FURADOS NA VERTICAL DE 14X19X39 CM (ESPESSURA 14 CM) E ARGAMASSA DE ASSENTAMENTO COM PREPARO EM BETONEIRA. AF_12/2021</t>
  </si>
  <si>
    <t>R$ 66,98</t>
  </si>
  <si>
    <t>R$ 37.783,24</t>
  </si>
  <si>
    <t>R$ 82,30</t>
  </si>
  <si>
    <t>R$ 46.426,25</t>
  </si>
  <si>
    <t>FIXAÇÃO (ENCUNHAMENTO) DE ALVENARIA DE VEDAÇÃO COM TIJOLO MACIÇO. AF_03/2016</t>
  </si>
  <si>
    <t>R$ 22,79</t>
  </si>
  <si>
    <t>R$ 7.104,46</t>
  </si>
  <si>
    <t>R$ 28,00</t>
  </si>
  <si>
    <t>R$ 8.730,40</t>
  </si>
  <si>
    <t>ED-50406</t>
  </si>
  <si>
    <t>MURO DIVISÓRIO TIJOLO FURADO E = 10 CM, REBOCADO E PINTADO A LATEX H = 1,80 M, INCLUSIVE SAPATA DE CONCRETO ARMADO FCK = 15 MPA, 50 x 55 CM</t>
  </si>
  <si>
    <t>R$ 558,01</t>
  </si>
  <si>
    <t>R$ 138.152,59</t>
  </si>
  <si>
    <t>R$ 685,69</t>
  </si>
  <si>
    <t>R$ 169.763,13</t>
  </si>
  <si>
    <t>CPU-1150</t>
  </si>
  <si>
    <t>ALVENARIA DE VEDAÇÃO COM ELEMENTO VAZADO DE CONCRETO (COBOGÓ) 40X40X7 CM E ARGAMASSA DE ASSENTAMENTO COM PREPARO EM BETONEIRA.</t>
  </si>
  <si>
    <t>R$ 169,43</t>
  </si>
  <si>
    <t>R$ 813,26</t>
  </si>
  <si>
    <t>R$ 208,20</t>
  </si>
  <si>
    <t>R$ 999,36</t>
  </si>
  <si>
    <t>REVESTIMENTOS DE PISOS</t>
  </si>
  <si>
    <t>R$ 479.637,90</t>
  </si>
  <si>
    <t>CONTRAPISO EM ARGAMASSA PRONTA, PREPARO MECÂNICO COM MISTURADOR 300 KG, APLICADO EM ÁREAS SECAS SOBRE LAJE, ADERIDO, ACABAMENTO NÃO REFORÇADO, ESPESSURA 3CM. AF_07/2021</t>
  </si>
  <si>
    <t>R$ 75,96</t>
  </si>
  <si>
    <t>R$ 132.945,66</t>
  </si>
  <si>
    <t>R$ 93,34</t>
  </si>
  <si>
    <t>R$ 163.362,73</t>
  </si>
  <si>
    <t>ED-50612</t>
  </si>
  <si>
    <t>PISO EM GRANILITE/MARMORITE, ESP. 8MM, ACABAMENTO POLIDO, COR CINZA, MODULAÇÃO DE 1X1M, INCLUSIVE JUNTA ALUMÍNIO, RESINA E POLIMENTO MECANIZADO</t>
  </si>
  <si>
    <t>R$ 78,13</t>
  </si>
  <si>
    <t>R$ 88.280,70</t>
  </si>
  <si>
    <t>R$ 96,01</t>
  </si>
  <si>
    <t>R$ 108.478,82</t>
  </si>
  <si>
    <t>EXECUÇÃO DE PASSEIO (CALÇADA) OU PISO DE CONCRETO COM CONCRETO MOLDADO IN LOCO, USINADO, ACABAMENTO CONVENCIONAL, ESPESSURA 6 CM, ARMADO. AF_07/2016</t>
  </si>
  <si>
    <t>R$ 77,62</t>
  </si>
  <si>
    <t>R$ 48.148,87</t>
  </si>
  <si>
    <t>R$ 95,38</t>
  </si>
  <si>
    <t>R$ 59.166,12</t>
  </si>
  <si>
    <t>EXECUÇÃO DE PAVIMENTO EM PISO INTERTRAVADO, COM BLOCO SEXTAVADO DE 25 X 25 CM, ESPESSURA 10 CM. AF_12/2015</t>
  </si>
  <si>
    <t>R$ 74,18</t>
  </si>
  <si>
    <t>R$ 57.892,06</t>
  </si>
  <si>
    <t>R$ 91,15</t>
  </si>
  <si>
    <t>R$ 71.139,84</t>
  </si>
  <si>
    <t>ED-49814</t>
  </si>
  <si>
    <t>LASTRO DE AREIA</t>
  </si>
  <si>
    <t>R$ 112,74</t>
  </si>
  <si>
    <t>R$ 10.372,37</t>
  </si>
  <si>
    <t>R$ 138,54</t>
  </si>
  <si>
    <t>R$ 12.745,68</t>
  </si>
  <si>
    <t>PINTURA DE PISO COM TINTA EPÓXI, APLICAÇÃO MANUAL, 2 DEMÃOS, INCLUSO PRIMER EPÓXI. AF_05/2021</t>
  </si>
  <si>
    <t>R$ 52,86</t>
  </si>
  <si>
    <t>R$ 32.787,20</t>
  </si>
  <si>
    <t>R$ 64,95</t>
  </si>
  <si>
    <t>R$ 40.289,78</t>
  </si>
  <si>
    <t>ED-50622</t>
  </si>
  <si>
    <t>SOLEIRA DE MARMORITE, COR CIMENTO NATURAL, E = 3 CM</t>
  </si>
  <si>
    <t>R$ 74,15</t>
  </si>
  <si>
    <t>R$ 409,29</t>
  </si>
  <si>
    <t>R$ 91,11</t>
  </si>
  <si>
    <t>R$ 502,93</t>
  </si>
  <si>
    <t>ED-15227</t>
  </si>
  <si>
    <t>PISO PODOTÁTIL DE CONCRETO, DIRECIONAL, APLICADO EM PISO (20X20CM) COM JUNTA SECA, COR VERMELHO/AMARELO, ASSENTAMENTO COM ARGAMASSA INDUSTRIALIZADA, INCLUSIVE FORNECIMENTO E INSTALAÇÃO</t>
  </si>
  <si>
    <t>R$ 79,21</t>
  </si>
  <si>
    <t>R$ 386,55</t>
  </si>
  <si>
    <t>R$ 97,33</t>
  </si>
  <si>
    <t>R$ 474,97</t>
  </si>
  <si>
    <t>ED-15226</t>
  </si>
  <si>
    <t>PISO PODOTÁTIL DE CONCRETO, ALERTA, APLICADO EM PISO (20X20CM) COM JUNTA SECA, COR VERMELHO/AMARELO, ASSENTAMENTO COM ARGAMASSA INDUSTRIALIZADA, INCLUSIVE FORNECIMENTO E INSTALAÇÃO</t>
  </si>
  <si>
    <t>R$ 594,08</t>
  </si>
  <si>
    <t>R$ 729,98</t>
  </si>
  <si>
    <t>PLANTIO DE GRAMA EM PLACAS. AF_05/2018</t>
  </si>
  <si>
    <t>R$ 12,08</t>
  </si>
  <si>
    <t>R$ 18.511,10</t>
  </si>
  <si>
    <t>R$ 14,84</t>
  </si>
  <si>
    <t>R$ 22.747,05</t>
  </si>
  <si>
    <t>REVESTIMENTOS DE PAREDES</t>
  </si>
  <si>
    <t>R$ 332.976,73</t>
  </si>
  <si>
    <t>REVESTIMENTOS</t>
  </si>
  <si>
    <t>R$ 201.361,84</t>
  </si>
  <si>
    <t>ED-50729</t>
  </si>
  <si>
    <t>CHAPISCO COM ARGAMASSA, TRAÇO 1:3 (CIMENTO E AREIA), ESP. 5MM, APLICADO EM ALVENARIA COM PENEIRA, PREPARO MECÂNICO</t>
  </si>
  <si>
    <t>R$ 10,14</t>
  </si>
  <si>
    <t>R$ 27.040,63</t>
  </si>
  <si>
    <t>R$ 12,46</t>
  </si>
  <si>
    <t>R$ 33.238,92</t>
  </si>
  <si>
    <t>ED-50761</t>
  </si>
  <si>
    <t>REBOCO COM ARGAMASSA, TRAÇO 1:2:8 (CIMENTO, CAL E AREIA), ESP. 20MM, APLICAÇÃO MANUAL, PREPARO MECÂNICO</t>
  </si>
  <si>
    <t>R$ 26,03</t>
  </si>
  <si>
    <t>R$ 26.669,74</t>
  </si>
  <si>
    <t>R$ 31,98</t>
  </si>
  <si>
    <t>R$ 32.772,14</t>
  </si>
  <si>
    <t>ED-50732</t>
  </si>
  <si>
    <t>EMBOÇO COM ARGAMASSA, TRAÇO 1:6 (CIMENTO E AREIA), ESP. 20MM, APLICAÇÃO MANUAL, PREPARO MECÂNICO</t>
  </si>
  <si>
    <t>R$ 25,69</t>
  </si>
  <si>
    <t>R$ 68.520,19</t>
  </si>
  <si>
    <t>R$ 31,56</t>
  </si>
  <si>
    <t>R$ 84.191,03</t>
  </si>
  <si>
    <t>ED-9081</t>
  </si>
  <si>
    <t>REVESTIMENTO COM CERÂMICA APLICADO EM PAREDE, ACABAMENTO ESMALTADO, AMBIENTE INTERNO/EXTERNO, PADRÃO EXTRA, DIMENSÃO DA PEÇA ATÉ 2025 CM2, PEI III, ASSENTAMENTO COM ARGAMASSA INDUSTRIALIZADA, INCLUSIVE REJUNTAMENTO</t>
  </si>
  <si>
    <t>R$ 62,77</t>
  </si>
  <si>
    <t>R$ 35.754,31</t>
  </si>
  <si>
    <t>R$ 77,13</t>
  </si>
  <si>
    <t>R$ 43.934,79</t>
  </si>
  <si>
    <t>ED-49582</t>
  </si>
  <si>
    <t>BATE MACA DE MADEIRA DE LEI, INCLUSIVE APLICAÇÃO DE VERNIZ SINTÉTICO MARÍTIMO, DUAS (2) DEMÃOS, ACABAMENTO TIPO FOSCO</t>
  </si>
  <si>
    <t>R$ 46,22</t>
  </si>
  <si>
    <t>R$ 5.879,25</t>
  </si>
  <si>
    <t>R$ 56,80</t>
  </si>
  <si>
    <t>R$ 7.224,96</t>
  </si>
  <si>
    <t>PINTURA</t>
  </si>
  <si>
    <t>R$ 131.614,89</t>
  </si>
  <si>
    <t>ED-50478</t>
  </si>
  <si>
    <t>EMASSAMENTO EM PAREDE COM MASSA CORRIDA (PVA), DUAS (2) DEMÃOS, INCLUSIVE LIXAMENTO PARA PINTURA</t>
  </si>
  <si>
    <t>R$ 14,20</t>
  </si>
  <si>
    <t>R$ 28.466,78</t>
  </si>
  <si>
    <t>R$ 17,45</t>
  </si>
  <si>
    <t>R$ 34.980,10</t>
  </si>
  <si>
    <t>ED-50502</t>
  </si>
  <si>
    <t>PINTURA LÁTEX (PVA) EM PAREDE, DUAS (2) DEMÃOS, INCLUSIVE UMA (1) DEMÃO DE MASSA CORRIDA (PVA), EXCLUSIVE SELADOR ACRÍLICO</t>
  </si>
  <si>
    <t>R$ 20,47</t>
  </si>
  <si>
    <t>R$ 38.947,88</t>
  </si>
  <si>
    <t>R$ 25,15</t>
  </si>
  <si>
    <t>R$ 47.859,44</t>
  </si>
  <si>
    <t>ED-50486</t>
  </si>
  <si>
    <t>EMASSAMENTO EM FORRO DE GESSO COM MASSA CORRIDA (PVA), UMA (1) DEMÃO, INCLUSIVE LIXAMENTO PARA PINTURA</t>
  </si>
  <si>
    <t>R$ 12,77</t>
  </si>
  <si>
    <t>R$ 5.653,53</t>
  </si>
  <si>
    <t>R$ 15,70</t>
  </si>
  <si>
    <t>R$ 6.948,04</t>
  </si>
  <si>
    <t>ED-50503</t>
  </si>
  <si>
    <t>PINTURA LÁTEX (PVA) EM TETO, DUAS (2) DEMÃOS, INCLUSIVE UMA (1) DEMÃO DE MASSA CORRIDA (PVA), EXCLUSIVE SELADOR ACRÍLICO</t>
  </si>
  <si>
    <t>R$ 29,16</t>
  </si>
  <si>
    <t>R$ 12.903,96</t>
  </si>
  <si>
    <t>R$ 35,83</t>
  </si>
  <si>
    <t>R$ 15.856,57</t>
  </si>
  <si>
    <t>ED-50493</t>
  </si>
  <si>
    <t>PINTURA ESMALTE EM ESQUADRIA DE MADEIRA, DUAS (2) DEMÃOS, INCLUSIVE UMA (1) DEMÃO DE FUNDO NIVELADOR, EXCLUSIVE MASSA A ÓLEO</t>
  </si>
  <si>
    <t>R$ 19,19</t>
  </si>
  <si>
    <t>R$ 2.371,66</t>
  </si>
  <si>
    <t>R$ 23,58</t>
  </si>
  <si>
    <t>R$ 2.914,72</t>
  </si>
  <si>
    <t>ED-50491</t>
  </si>
  <si>
    <t>PINTURA ESMALTE EM ESQUADRIAS DE FERRO, DUAS (2) DEMÃOS, INCLUSIVE UMA (1) DEMÃO DE FUNDO ANTICORROSIVO</t>
  </si>
  <si>
    <t>R$ 27,86</t>
  </si>
  <si>
    <t>R$ 11.734,79</t>
  </si>
  <si>
    <t>R$ 34,23</t>
  </si>
  <si>
    <t>R$ 14.418,70</t>
  </si>
  <si>
    <t>ED-9919</t>
  </si>
  <si>
    <t>PINTURA EPÓXI EM PAREDE, DUAS (2) DEMÃOS, INCLUSIVE UMA (1) DEMÃO DE MASSA ACRÍLICA, EXCLUSIVE SELADOR ACRÍLICO</t>
  </si>
  <si>
    <t>R$ 33,74</t>
  </si>
  <si>
    <t>R$ 3.428,65</t>
  </si>
  <si>
    <t>R$ 41,46</t>
  </si>
  <si>
    <t>R$ 4.213,58</t>
  </si>
  <si>
    <t>PINTURA COM TINTA ALQUÍDICA DE FUNDO E ACABAMENTO (ESMALTE SINTÉTICO GRAFITE) PULVERIZADA SOBRE SUPERFÍCIES METÁLICAS (EXCETO PERFIL) EXECUTADO EM OBRA (POR DEMÃO). AF_01/2020_P</t>
  </si>
  <si>
    <t>R$ 20,91</t>
  </si>
  <si>
    <t>R$ 3.599,79</t>
  </si>
  <si>
    <t>R$ 25,70</t>
  </si>
  <si>
    <t>R$ 4.423,74</t>
  </si>
  <si>
    <t>FORRO</t>
  </si>
  <si>
    <t>R$ 106.318,36</t>
  </si>
  <si>
    <t>CPU-458</t>
  </si>
  <si>
    <t>FORRO DE FIBRA MINERAL EM PLACAS DE 1250 X 650 MM, E = 15 MM, BORDA RETA, APOIADO EM PERFIL DE AÇO GALVANIZADO - FORNECIMENTO E INSTALAÇÃO</t>
  </si>
  <si>
    <t>R$ 205,70</t>
  </si>
  <si>
    <t>R$ 53.364,28</t>
  </si>
  <si>
    <t>R$ 252,76</t>
  </si>
  <si>
    <t>R$ 65.573,53</t>
  </si>
  <si>
    <t>FORRO EM PLACAS DE GESSO, PARA AMBIENTES COMERCIAIS. AF_05/2017_P</t>
  </si>
  <si>
    <t>R$ 32,66</t>
  </si>
  <si>
    <t>R$ 14.453,64</t>
  </si>
  <si>
    <t>R$ 40,13</t>
  </si>
  <si>
    <t>R$ 17.759,53</t>
  </si>
  <si>
    <t>CPU-1153</t>
  </si>
  <si>
    <t>PERFIL TABICA FECHADA, LISA, FORMATO Z, EM ACO GALVANIZADO NATURAL, LARGURA TOTAL NA HORIZONTAL *40* MM - FORNECIMENTO E INSTALAÇÃO</t>
  </si>
  <si>
    <t>R$ 9,13</t>
  </si>
  <si>
    <t>R$ 4.650,56</t>
  </si>
  <si>
    <t>R$ 11,22</t>
  </si>
  <si>
    <t>R$ 5.716,59</t>
  </si>
  <si>
    <t>ED-19633</t>
  </si>
  <si>
    <t>ESCORAMENTO METÁLICO PARA LAJE E VIGA EM CONCRETO ARMADO, TIPO "A", ALTURA DE (200 ATÉ 310)CM, INCLUSIVE DESCARGA, MONTAGEM, DESMONTAGEM E CARGA</t>
  </si>
  <si>
    <t>M2XMÊS</t>
  </si>
  <si>
    <t>R$ 10,01</t>
  </si>
  <si>
    <t>R$ 14.054,20</t>
  </si>
  <si>
    <t>R$ 12,30</t>
  </si>
  <si>
    <t>R$ 17.268,71</t>
  </si>
  <si>
    <t>ESQUADRIAS</t>
  </si>
  <si>
    <t>R$ 186.665,47</t>
  </si>
  <si>
    <t>PORTAS</t>
  </si>
  <si>
    <t>R$ 90.047,30</t>
  </si>
  <si>
    <t>CPU-1154</t>
  </si>
  <si>
    <t>PORTA PM1, 70X210CM EM MADEIRA COM PINTURA ESMALTE COR PLATINA, GUARNIÇÃO EM MADEIRA 5X1CM COM PINTURA ESMALTE BRANCO GELO, CONJUNTO FECHADURA E MAÇANETA ACABAMENTO ACETINADO, CHAPA METÁLICA 40X70CM RESISTENTE A IMPACTOS EM AMBOS OAS LADOS</t>
  </si>
  <si>
    <t>R$ 1.108,67</t>
  </si>
  <si>
    <t>R$ 6.652,03</t>
  </si>
  <si>
    <t>R$ 1.362,34</t>
  </si>
  <si>
    <t>R$ 8.174,04</t>
  </si>
  <si>
    <t>CPU-1157</t>
  </si>
  <si>
    <t>PORTA PM2, 80X210CM EM MADEIRA COM PINTURA ESMALTE COR PLATINA, GUARNIÇÃO EM MADEIRA 5X1CM COM PINTURA ESMALTE BRANCO GELO, CONJUNTO FECHADURA E MAÇANETA ACABAMENTO ACETINADO, MOLDURA EM MADEIRA 5X1CM COM PINTURA ESMALTE COR BRANCO GELO E VENEZIANA 60X50CM DE MADEIRA PARA VENTILAÇÃO.</t>
  </si>
  <si>
    <t>R$ 1.323,48</t>
  </si>
  <si>
    <t>R$ 3.970,43</t>
  </si>
  <si>
    <t>R$ 1.626,29</t>
  </si>
  <si>
    <t>R$ 4.878,87</t>
  </si>
  <si>
    <t>CPU-1158</t>
  </si>
  <si>
    <t>PORTA PM3, 82X210CM EM MADEIRA COM PINTURA ESMALTE COR PLATINA, GUARNIÇÃO EM MADEIRA 5X1CM COM PINTURA ESMALTE BRANCO GELO, CONJUNTO FECHADURA E MAÇANETA ACABAMENTO ACETINADO, BARRA DE APOIO PARA PCD EM AÇO INOX POLIDO, CHAPA METÁLICA 40X82CM RESISTENTE A IMPACTOS EM AMBOS OAS LADOS.</t>
  </si>
  <si>
    <t>R$ 1.466,40</t>
  </si>
  <si>
    <t>R$ 8.798,39</t>
  </si>
  <si>
    <t>R$ 1.801,91</t>
  </si>
  <si>
    <t>R$ 10.811,46</t>
  </si>
  <si>
    <t>CPU-1159</t>
  </si>
  <si>
    <t>PORTA PM4, 80X210CM EM MADEIRA COM PINTURA ESMALTE COR PLATINA, GUARNIÇÃO EM MADEIRA 5X1CM COM PINTURA ESMALTE BRANCO GELO, CONJUNTO FECHADURA E MAÇANETA ACABAMENTO ACETINADO, CHAPA METÁLICA 40X80CM RESISTENTE A IMPACTOS EM AMBOS OAS LADOS</t>
  </si>
  <si>
    <t>R$ 1.160,23</t>
  </si>
  <si>
    <t>R$ 3.480,68</t>
  </si>
  <si>
    <t>R$ 1.425,69</t>
  </si>
  <si>
    <t>R$ 4.277,07</t>
  </si>
  <si>
    <t>CPU-1160</t>
  </si>
  <si>
    <t>PORTA PM5, 82X210CM EM MADEIRA COM PINTURA ESMALTE COR PLATINA, GUARNIÇÃO EM MADEIRA 5X1CM COM PINTURA ESMALTE BRANCO GELO, CONJUNTO FECHADURA E MAÇANETA ACABAMENTO ACETINADO, BARRA DE APOIO PARA PCD EM AÇO INOX POLIDO, MOLDURA EM MADEIRA 5X1CM COM PINTURA ESMALTE COR BRANCO GELO E VISOR DE VIDRO TEMPERADO INCOLOR 6MM, 20X110CM, CHAPA METÁLICA 40X82CM RESISTENTE A IMPACTOS EM AMBOS OAS LADOS</t>
  </si>
  <si>
    <t>R$ 1.706,10</t>
  </si>
  <si>
    <t>R$ 8.530,52</t>
  </si>
  <si>
    <t>R$ 2.096,46</t>
  </si>
  <si>
    <t>R$ 10.482,30</t>
  </si>
  <si>
    <t>CPU-1161</t>
  </si>
  <si>
    <t>PORTA PM6, 60X100CM EM COMPENSADO DE MADEIRA E=2CM, REVESTIDA COM LAMINADO MELAMINICO NAS CORES, AMARELA, VERDE, AZUL E LARANJA. DOBRADIÇAS CROMADAS, MARCO DA PORTA EM PERFIL DE ALUMINIO NATURAL FOSCO, TARJETA METÁLICA TIPO LIVRE-OCUPADO, ACABAMENTO CROMADO.</t>
  </si>
  <si>
    <t>R$ 253,06</t>
  </si>
  <si>
    <t>R$ 1.012,25</t>
  </si>
  <si>
    <t>R$ 310,96</t>
  </si>
  <si>
    <t>R$ 1.243,84</t>
  </si>
  <si>
    <t>CPU-1162</t>
  </si>
  <si>
    <t>PORTA PV1, 175X230CM, DE ABRIR EM VIDRO TEMPERADO 10MM, DOBRADIÇAS SUPERIOR E INFERIOR PIVOTANTES, PUXADOR PARA VIDRO TEMPERADO EM PERFIL METÁLICO TUBULAR DIAMETRO 25MM, FECHADURA COMPLETA, TRINCO INFERIOR.</t>
  </si>
  <si>
    <t>R$ 1.985,05</t>
  </si>
  <si>
    <t>R$ 2.439,23</t>
  </si>
  <si>
    <t>CPU-1163</t>
  </si>
  <si>
    <t>PORTA PA1, 100X210CM, DE ABRIR, VIDRO MINI BOREAL E=6MM E VENEZIANA EM ALUMÍNIO NATURAL</t>
  </si>
  <si>
    <t>R$ 1.689,96</t>
  </si>
  <si>
    <t>R$ 2.076,63</t>
  </si>
  <si>
    <t>ED-7576</t>
  </si>
  <si>
    <t>FORNECIMENTO E ASSENTAMENTO DE PORTA EM ALUMÍNIO, TIPO VENEZIANA, DE ABRIR, ACABAMENTO ANODIZADO NATURAL, INCLUSIVE FECHADURA E MARCO</t>
  </si>
  <si>
    <t>R$ 517,91</t>
  </si>
  <si>
    <t>R$ 3.760,04</t>
  </si>
  <si>
    <t>R$ 636,41</t>
  </si>
  <si>
    <t>R$ 4.620,34</t>
  </si>
  <si>
    <t>CPU-894</t>
  </si>
  <si>
    <t>PORTA VIDRO TEMPERADO INCOLOR, 4 FOLHAS DE CORRER, E = 10 MM, INCLUSIVE FERRAGENS E INSTALAÇÃO</t>
  </si>
  <si>
    <t>R$ 4.771,61</t>
  </si>
  <si>
    <t>R$ 33.401,30</t>
  </si>
  <si>
    <t>R$ 5.863,36</t>
  </si>
  <si>
    <t>R$ 41.043,52</t>
  </si>
  <si>
    <t>JANELAS</t>
  </si>
  <si>
    <t>R$ 86.015,14</t>
  </si>
  <si>
    <t>ED-50959</t>
  </si>
  <si>
    <t>FORNECIMENTO E ASSENTAMENTO DE JANELA EM METALON, TIPO MAXIM-AR, INCLUSIVE FERRAGENS E ACESSÓRIOS</t>
  </si>
  <si>
    <t>R$ 294,41</t>
  </si>
  <si>
    <t>R$ 18.077,04</t>
  </si>
  <si>
    <t>R$ 361,78</t>
  </si>
  <si>
    <t>R$ 22.213,29</t>
  </si>
  <si>
    <t>INSTALAÇÃO DE VIDRO TEMPERADO, E = 10 MM, ENCAIXADO EM PERFIL U. AF_01/2021_P</t>
  </si>
  <si>
    <t>R$ 382,11</t>
  </si>
  <si>
    <t>R$ 23.461,68</t>
  </si>
  <si>
    <t>R$ 469,54</t>
  </si>
  <si>
    <t>R$ 28.829,76</t>
  </si>
  <si>
    <t>CPU-1164</t>
  </si>
  <si>
    <t>JANELA JA-03, VIDRO FIXO 140X115CM, CAIXILHO EM ALUMINIO NATURAL, VIDRO TEMPERADO LISO INCOLOR E=10 MM.</t>
  </si>
  <si>
    <t>R$ 703,18</t>
  </si>
  <si>
    <t>R$ 864,07</t>
  </si>
  <si>
    <t>CPU-1165</t>
  </si>
  <si>
    <t>JANELA JA-05, VIDRO FIXO 200X108 - 128CM, CAIXILHO EM ALUMINIO NATURAL, VIDRO TEMPERADO LISO INCOLOR E=10 MM</t>
  </si>
  <si>
    <t>R$ 1.050,40</t>
  </si>
  <si>
    <t>R$ 1.290,74</t>
  </si>
  <si>
    <t>CPU-1166</t>
  </si>
  <si>
    <t>JANELA JA-14, VIDRO FIXO 160X85CM, CAIXILHO EM ALUMINIO NATURAL, VIDRO TEMPERADO LISO INCOLOR E=10 MM.</t>
  </si>
  <si>
    <t>R$ 657,90</t>
  </si>
  <si>
    <t>R$ 1.315,81</t>
  </si>
  <si>
    <t>R$ 808,43</t>
  </si>
  <si>
    <t>R$ 1.616,86</t>
  </si>
  <si>
    <t>CPU-1168</t>
  </si>
  <si>
    <t>TELA DE PROTEÇÃO CONTRA INSETOS INSTALADA EM JANELA</t>
  </si>
  <si>
    <t>R$ 10,48</t>
  </si>
  <si>
    <t>R$ 38,03</t>
  </si>
  <si>
    <t>R$ 12,87</t>
  </si>
  <si>
    <t>R$ 46,72</t>
  </si>
  <si>
    <t>ED-50951</t>
  </si>
  <si>
    <t>FORNECIMENTO E ASSENTAMENTO DE GRADE FIXA DE FERRO, PARA PROTEÇÃO DE JANELAS</t>
  </si>
  <si>
    <t>R$ 262,67</t>
  </si>
  <si>
    <t>R$ 17.832,42</t>
  </si>
  <si>
    <t>R$ 322,76</t>
  </si>
  <si>
    <t>R$ 21.912,18</t>
  </si>
  <si>
    <t>ED-50997</t>
  </si>
  <si>
    <t>PEITORIL DE GRANITO CINZA ANDORINHA E = 2 CM</t>
  </si>
  <si>
    <t>R$ 204,65</t>
  </si>
  <si>
    <t>R$ 7.520,91</t>
  </si>
  <si>
    <t>R$ 251,47</t>
  </si>
  <si>
    <t>R$ 9.241,52</t>
  </si>
  <si>
    <t>PORTÕES</t>
  </si>
  <si>
    <t>R$ 10.603,03</t>
  </si>
  <si>
    <t>ED-50987</t>
  </si>
  <si>
    <t>PORTÃO EM TUBO GALVANIZADO 1 1/2" COM TELA FIO 12 # 1/2" E CADEADO</t>
  </si>
  <si>
    <t>R$ 343,91</t>
  </si>
  <si>
    <t>R$ 8.628,79</t>
  </si>
  <si>
    <t>R$ 422,60</t>
  </si>
  <si>
    <t>INSTALAÇÕES HIDROSSANITÁRIAS</t>
  </si>
  <si>
    <t>R$ 378.220,04</t>
  </si>
  <si>
    <t>ÁGUA FRIA</t>
  </si>
  <si>
    <t>R$ 153.433,69</t>
  </si>
  <si>
    <t>TUBO, PVC, SOLDÁVEL, DN 110 MM, INSTALADO EM RESERVAÇÃO DE ÁGUA DE EDIFICAÇÃO QUE POSSUA RESERVATÓRIO DE FIBRA/FIBROCIMENTO FORNECIMENTO E INSTALAÇÃO. AF_06/2016</t>
  </si>
  <si>
    <t>R$ 122,71</t>
  </si>
  <si>
    <t>R$ 22.737,24</t>
  </si>
  <si>
    <t>R$ 150,78</t>
  </si>
  <si>
    <t>R$ 27.939,53</t>
  </si>
  <si>
    <t>TUBO, PVC, SOLDÁVEL, DN 25MM, INSTALADO EM RAMAL DE DISTRIBUIÇÃO DE ÁGUA - FORNECIMENTO E INSTALAÇÃO. AF_12/2014</t>
  </si>
  <si>
    <t>R$ 9,83</t>
  </si>
  <si>
    <t>R$ 1.733,23</t>
  </si>
  <si>
    <t>R$ 12,07</t>
  </si>
  <si>
    <t>R$ 2.129,03</t>
  </si>
  <si>
    <t>TUBO, PVC, SOLDÁVEL, DN 32MM, INSTALADO EM RAMAL OU SUB-RAMAL DE ÁGUA - FORNECIMENTO E INSTALAÇÃO. AF_12/2014</t>
  </si>
  <si>
    <t>R$ 29,36</t>
  </si>
  <si>
    <t>R$ 1.540,03</t>
  </si>
  <si>
    <t>R$ 36,08</t>
  </si>
  <si>
    <t>R$ 1.892,40</t>
  </si>
  <si>
    <t>TUBO, PVC, SOLDÁVEL, DN 40MM, INSTALADO EM PRUMADA DE ÁGUA - FORNECIMENTO E INSTALAÇÃO. AF_12/2014</t>
  </si>
  <si>
    <t>R$ 18,61</t>
  </si>
  <si>
    <t>R$ 56,22</t>
  </si>
  <si>
    <t>R$ 22,87</t>
  </si>
  <si>
    <t>R$ 69,07</t>
  </si>
  <si>
    <t>TUBO, PVC, SOLDÁVEL, DN 50 MM, INSTALADO EM RESERVAÇÃO DE ÁGUA DE EDIFICAÇÃO QUE POSSUA RESERVATÓRIO DE FIBRA/FIBROCIMENTO FORNECIMENTO E INSTALAÇÃO. AF_06/2016</t>
  </si>
  <si>
    <t>R$ 26,91</t>
  </si>
  <si>
    <t>R$ 1.665,59</t>
  </si>
  <si>
    <t>R$ 33,06</t>
  </si>
  <si>
    <t>R$ 2.046,41</t>
  </si>
  <si>
    <t>TUBO, PVC, SOLDÁVEL, DN 60 MM, INSTALADO EM RESERVAÇÃO DE ÁGUA DE EDIFICAÇÃO QUE POSSUA RESERVATÓRIO DE FIBRA/FIBROCIMENTO FORNECIMENTO E INSTALAÇÃO. AF_06/2016</t>
  </si>
  <si>
    <t>R$ 43,78</t>
  </si>
  <si>
    <t>R$ 1.212,16</t>
  </si>
  <si>
    <t>R$ 53,79</t>
  </si>
  <si>
    <t>R$ 1.489,45</t>
  </si>
  <si>
    <t>ADAPTADOR COM FLANGES LIVRES, PVC, SOLDÁVEL, DN 110 MM X 4 , INSTALADO EM RESERVAÇÃO DE ÁGUA DE EDIFICAÇÃO QUE POSSUA RESERVATÓRIO DE FIBRA/FIBROCIMENTO FORNECIMENTO E INSTALAÇÃO. AF_06/2016</t>
  </si>
  <si>
    <t>R$ 491,30</t>
  </si>
  <si>
    <t>R$ 2.456,48</t>
  </si>
  <si>
    <t>R$ 603,70</t>
  </si>
  <si>
    <t>R$ 3.018,50</t>
  </si>
  <si>
    <t>ADAPTADOR COM FLANGES LIVRES, PVC, SOLDÁVEL, DN 50 MM X 1 1/2 , INSTALADO EM RESERVAÇÃO DE ÁGUA DE EDIFICAÇÃO QUE POSSUA RESERVATÓRIO DE FIBRA/FIBROCIMENTO FORNECIMENTO E INSTALAÇÃO. AF_06/2016</t>
  </si>
  <si>
    <t>R$ 67,74</t>
  </si>
  <si>
    <t>R$ 135,47</t>
  </si>
  <si>
    <t>R$ 83,23</t>
  </si>
  <si>
    <t>R$ 166,46</t>
  </si>
  <si>
    <t>CURVA 90 GRAUS, PVC, SOLDÁVEL, DN 110 MM, INSTALADO EM RESERVAÇÃO DE ÁGUA DE EDIFICAÇÃO QUE POSSUA RESERVATÓRIO DE FIBRA/FIBROCIMENTO FORNECIMENTO E INSTALAÇÃO. AF_06/2016</t>
  </si>
  <si>
    <t>R$ 276,37</t>
  </si>
  <si>
    <t>R$ 4.698,33</t>
  </si>
  <si>
    <t>R$ 339,61</t>
  </si>
  <si>
    <t>R$ 5.773,37</t>
  </si>
  <si>
    <t>CURVA 90 GRAUS, PVC, SOLDÁVEL, DN 25MM, INSTALADO EM RAMAL OU SUB-RAMAL DE ÁGUA - FORNECIMENTO E INSTALAÇÃO. AF_12/2014</t>
  </si>
  <si>
    <t>R$ 10,95</t>
  </si>
  <si>
    <t>R$ 175,22</t>
  </si>
  <si>
    <t>R$ 13,46</t>
  </si>
  <si>
    <t>R$ 215,36</t>
  </si>
  <si>
    <t>CURVA 90 GRAUS, PVC, SOLDÁVEL, DN 32MM, INSTALADO EM RAMAL OU SUB-RAMAL DE ÁGUA - FORNECIMENTO E INSTALAÇÃO. AF_12/2014</t>
  </si>
  <si>
    <t>R$ 17,76</t>
  </si>
  <si>
    <t>R$ 71,04</t>
  </si>
  <si>
    <t>R$ 21,82</t>
  </si>
  <si>
    <t>R$ 87,28</t>
  </si>
  <si>
    <t>CURVA 90 GRAUS, PVC, SOLDÁVEL, DN 60 MM, INSTALADO EM RESERVAÇÃO DE ÁGUA DE EDIFICAÇÃO QUE POSSUA RESERVATÓRIO DE FIBRA/FIBROCIMENTO FORNECIMENTO E INSTALAÇÃO. AF_06/2016</t>
  </si>
  <si>
    <t>R$ 67,33</t>
  </si>
  <si>
    <t>R$ 201,98</t>
  </si>
  <si>
    <t>R$ 82,73</t>
  </si>
  <si>
    <t>R$ 248,19</t>
  </si>
  <si>
    <t>JOELHO 45 GRAUS, PVC, SOLDÁVEL, DN 25MM, INSTALADO EM RAMAL OU SUB-RAMAL DE ÁGUA - FORNECIMENTO E INSTALAÇÃO. AF_12/2014</t>
  </si>
  <si>
    <t>R$ 8,79</t>
  </si>
  <si>
    <t>R$ 17,58</t>
  </si>
  <si>
    <t>R$ 10,80</t>
  </si>
  <si>
    <t>R$ 21,60</t>
  </si>
  <si>
    <t>JOELHO 45 GRAUS, PVC, SOLDÁVEL, DN 32MM, INSTALADO EM RAMAL OU SUB-RAMAL DE ÁGUA - FORNECIMENTO E INSTALAÇÃO. AF_12/2014</t>
  </si>
  <si>
    <t>R$ 14,10</t>
  </si>
  <si>
    <t>R$ 28,21</t>
  </si>
  <si>
    <t>R$ 17,33</t>
  </si>
  <si>
    <t>R$ 34,66</t>
  </si>
  <si>
    <t>JOELHO 45 GRAUS, PVC, SOLDÁVEL, DN 60MM, INSTALADO EM PRUMADA DE ÁGUA - FORNECIMENTO E INSTALAÇÃO. AF_12/2014</t>
  </si>
  <si>
    <t>R$ 47,40</t>
  </si>
  <si>
    <t>R$ 58,25</t>
  </si>
  <si>
    <t>JOELHO 90 GRAUS COM BUCHA DE LATÃO, PVC, SOLDÁVEL, DN 25MM, X 1/2 INSTALADO EM RAMAL OU SUB-RAMAL DE ÁGUA - FORNECIMENTO E INSTALAÇÃO. AF_12/2014</t>
  </si>
  <si>
    <t>R$ 15,13</t>
  </si>
  <si>
    <t>R$ 1.028,98</t>
  </si>
  <si>
    <t>R$ 18,59</t>
  </si>
  <si>
    <t>R$ 1.264,12</t>
  </si>
  <si>
    <t>JOELHO 90 GRAUS, PVC, SOLDÁVEL, DN 110 MM INSTALADO EM RESERVAÇÃO DE ÁGUA DE EDIFICAÇÃO QUE POSSUA RESERVATÓRIO DE FIBRA/FIBROCIMENTO FORNECIMENTO E INSTALAÇÃO. AF_06/2016</t>
  </si>
  <si>
    <t>R$ 342,35</t>
  </si>
  <si>
    <t>R$ 6.162,33</t>
  </si>
  <si>
    <t>R$ 420,68</t>
  </si>
  <si>
    <t>R$ 7.572,24</t>
  </si>
  <si>
    <t>JOELHO 90 GRAUS, PVC, SOLDÁVEL, DN 25MM, INSTALADO EM RAMAL OU SUB-RAMAL DE ÁGUA - FORNECIMENTO E INSTALAÇÃO. AF_12/2014</t>
  </si>
  <si>
    <t>R$ 7,74</t>
  </si>
  <si>
    <t>R$ 309,62</t>
  </si>
  <si>
    <t>R$ 9,51</t>
  </si>
  <si>
    <t>R$ 380,40</t>
  </si>
  <si>
    <t>JOELHO 90 GRAUS, PVC, SOLDÁVEL, DN 32MM, INSTALADO EM RAMAL OU SUB-RAMAL DE ÁGUA - FORNECIMENTO E INSTALAÇÃO. AF_12/2014</t>
  </si>
  <si>
    <t>R$ 11,16</t>
  </si>
  <si>
    <t>R$ 212,13</t>
  </si>
  <si>
    <t>R$ 13,72</t>
  </si>
  <si>
    <t>R$ 260,68</t>
  </si>
  <si>
    <t>JOELHO 90 GRAUS, PVC, SOLDÁVEL, DN 40MM, INSTALADO EM PRUMADA DE ÁGUA - FORNECIMENTO E INSTALAÇÃO. AF_12/2014</t>
  </si>
  <si>
    <t>R$ 12,10</t>
  </si>
  <si>
    <t>R$ 14,86</t>
  </si>
  <si>
    <t>JOELHO 90 GRAUS, PVC, SOLDÁVEL, DN 50MM, INSTALADO EM PRUMADA DE ÁGUA - FORNECIMENTO E INSTALAÇÃO. AF_12/2014</t>
  </si>
  <si>
    <t>R$ 14,23</t>
  </si>
  <si>
    <t>R$ 441,13</t>
  </si>
  <si>
    <t>R$ 17,49</t>
  </si>
  <si>
    <t>R$ 542,19</t>
  </si>
  <si>
    <t>JOELHO 90 GRAUS, PVC, SOLDÁVEL, DN 60MM, INSTALADO EM PRUMADA DE ÁGUA - FORNECIMENTO E INSTALAÇÃO. AF_12/2014</t>
  </si>
  <si>
    <t>R$ 41,59</t>
  </si>
  <si>
    <t>R$ 83,19</t>
  </si>
  <si>
    <t>R$ 51,11</t>
  </si>
  <si>
    <t>R$ 102,22</t>
  </si>
  <si>
    <t>LUVA, PVC, SOLDÁVEL, DN 60MM, INSTALADO EM PRUMADA DE ÁGUA - FORNECIMENTO E INSTALAÇÃO. AF_12/2014</t>
  </si>
  <si>
    <t>R$ 22,95</t>
  </si>
  <si>
    <t>R$ 45,90</t>
  </si>
  <si>
    <t>R$ 28,20</t>
  </si>
  <si>
    <t>R$ 56,40</t>
  </si>
  <si>
    <t>TÊ DE REDUÇÃO, PVC, SOLDÁVEL, DN 110 MM X 60 MM, INSTALADO EM RESERVAÇÃO DE ÁGUA DE EDIFICAÇÃO QUE POSSUA RESERVATÓRIO DE FIBRA/FIBROCIMENTO FORNECIMENTO E INSTALAÇÃO. AF_06/2016</t>
  </si>
  <si>
    <t>R$ 254,79</t>
  </si>
  <si>
    <t>R$ 5.350,59</t>
  </si>
  <si>
    <t>R$ 313,09</t>
  </si>
  <si>
    <t>R$ 6.574,89</t>
  </si>
  <si>
    <t>TÊ DE REDUÇÃO, PVC, SOLDÁVEL, DN 32MM X 25MM, INSTALADO EM RAMAL OU SUB-RAMAL DE ÁGUA - FORNECIMENTO E INSTALAÇÃO. AF_12/2014</t>
  </si>
  <si>
    <t>R$ 19,56</t>
  </si>
  <si>
    <t>R$ 136,95</t>
  </si>
  <si>
    <t>R$ 24,04</t>
  </si>
  <si>
    <t>R$ 168,28</t>
  </si>
  <si>
    <t>TÊ DE REDUÇÃO, PVC, SOLDÁVEL, DN 40MM X 32MM, INSTALADO EM PRUMADA DE ÁGUA - FORNECIMENTO E INSTALAÇÃO. AF_12/2014</t>
  </si>
  <si>
    <t>R$ 20,71</t>
  </si>
  <si>
    <t>R$ 25,45</t>
  </si>
  <si>
    <t>TÊ DE REDUÇÃO, PVC, SOLDÁVEL, DN 50MM X 25MM, INSTALADO EM PRUMADA DE ÁGUA - FORNECIMENTO E INSTALAÇÃO. AF_12/2014</t>
  </si>
  <si>
    <t>R$ 21,35</t>
  </si>
  <si>
    <t>R$ 234,85</t>
  </si>
  <si>
    <t>R$ 26,23</t>
  </si>
  <si>
    <t>R$ 288,53</t>
  </si>
  <si>
    <t>TÊ, PVC, SOLDÁVEL, DN 110 MM INSTALADO EM RESERVAÇÃO DE ÁGUA DE EDIFICAÇÃO QUE POSSUA RESERVATÓRIO DE FIBRA/FIBROCIMENTO FORNECIMENTO E INSTALAÇÃO. AF_06/2016</t>
  </si>
  <si>
    <t>R$ 270,02</t>
  </si>
  <si>
    <t>R$ 1.080,08</t>
  </si>
  <si>
    <t>R$ 331,80</t>
  </si>
  <si>
    <t>R$ 1.327,20</t>
  </si>
  <si>
    <t>TE, PVC, SOLDÁVEL, DN 20MM, INSTALADO EM RAMAL OU SUB-RAMAL DE ÁGUA - FORNECIMENTO E INSTALAÇÃO. AF_12/2014</t>
  </si>
  <si>
    <t>R$ 9,07</t>
  </si>
  <si>
    <t>R$ 11,14</t>
  </si>
  <si>
    <t>TE, PVC, SOLDÁVEL, DN 25MM, INSTALADO EM RAMAL DE DISTRIBUIÇÃO DE ÁGUA - FORNECIMENTO E INSTALAÇÃO. AF_12/2014</t>
  </si>
  <si>
    <t>R$ 209,00</t>
  </si>
  <si>
    <t>R$ 256,77</t>
  </si>
  <si>
    <t>TE, PVC, SOLDÁVEL, DN 50MM, INSTALADO EM PRUMADA DE ÁGUA - FORNECIMENTO E INSTALAÇÃO. AF_12/2014</t>
  </si>
  <si>
    <t>TÊ, PVC, SOLDÁVEL, DN 60 MM INSTALADO EM RESERVAÇÃO DE ÁGUA DE EDIFICAÇÃO QUE POSSUA RESERVATÓRIO DE FIBRA/FIBROCIMENTO FORNECIMENTO E INSTALAÇÃO. AF_06/2016</t>
  </si>
  <si>
    <t>R$ 63,61</t>
  </si>
  <si>
    <t>R$ 254,45</t>
  </si>
  <si>
    <t>R$ 78,17</t>
  </si>
  <si>
    <t>R$ 312,68</t>
  </si>
  <si>
    <t>CPU-046</t>
  </si>
  <si>
    <t>ADAPTADOR PVC SOLDÁVEL CURTO COM BOLSA E ROSCA, DN 25 X 3/4 - FORNECIMENTO E INSTALAÇÃO</t>
  </si>
  <si>
    <t>R$ 6,03</t>
  </si>
  <si>
    <t>R$ 7,41</t>
  </si>
  <si>
    <t>CPU-1124</t>
  </si>
  <si>
    <t>BUCHA DE REDUCAO DE PVC, SOLDAVEL, CURTA, COM 40 X 32 MM - FORNECIMENTO E INSTALAÇÃO</t>
  </si>
  <si>
    <t>R$ 4,87</t>
  </si>
  <si>
    <t>R$ 5,98</t>
  </si>
  <si>
    <t>CPU-541</t>
  </si>
  <si>
    <t>BUCHA DE REDUCAO DE PVC, SOLDAVEL, LONGA, COM 110 X 60 MM - FORNECIMENTO E INSTALAÇÃO (BASEADO SINAPI 90375)</t>
  </si>
  <si>
    <t>R$ 59,68</t>
  </si>
  <si>
    <t>R$ 537,16</t>
  </si>
  <si>
    <t>R$ 73,34</t>
  </si>
  <si>
    <t>R$ 660,06</t>
  </si>
  <si>
    <t>CPU-884</t>
  </si>
  <si>
    <t>BUCHA DE REDUCAO DE PVC, SOLDAVEL, LONGA, COM 50 X 25 MM, PARA AGUA FRIA PREDIAL - FORNECIMENTO E INSTALAÇÃO</t>
  </si>
  <si>
    <t>R$ 11,60</t>
  </si>
  <si>
    <t>R$ 23,20</t>
  </si>
  <si>
    <t>R$ 14,26</t>
  </si>
  <si>
    <t>R$ 28,52</t>
  </si>
  <si>
    <t>CPU-353</t>
  </si>
  <si>
    <t>BUCHA DE REDUCAO DE PVC, SOLDAVEL, LONGA, COM 50 X 32 MM - FORNECIMENTO E INSTALAÇÃO</t>
  </si>
  <si>
    <t>R$ 11,57</t>
  </si>
  <si>
    <t>R$ 14,22</t>
  </si>
  <si>
    <t>CPU-078</t>
  </si>
  <si>
    <t>BUCHA DE REDUCAO DE PVC, SOLDAVEL, LONGA, COM 60 X 25 MM - FORNECIMENTO E INSTALAÇÃO</t>
  </si>
  <si>
    <t>R$ 22,71</t>
  </si>
  <si>
    <t>R$ 204,37</t>
  </si>
  <si>
    <t>R$ 27,90</t>
  </si>
  <si>
    <t>R$ 251,10</t>
  </si>
  <si>
    <t>CPU-1126</t>
  </si>
  <si>
    <t>BUCHA DE REDUCAO DE PVC, SOLDAVEL, LONGA, COM 60 X 32 MM - FORNECIMENTO E INSTALAÇÃO</t>
  </si>
  <si>
    <t>R$ 25,29</t>
  </si>
  <si>
    <t>R$ 328,74</t>
  </si>
  <si>
    <t>R$ 31,07</t>
  </si>
  <si>
    <t>R$ 403,91</t>
  </si>
  <si>
    <t>CPU-423</t>
  </si>
  <si>
    <t>BUCHA DE REDUCAO DE PVC, SOLDAVEL, LONGA, COM 60 X 40 MM - FORNECIMENTO E INSTALAÇÃO</t>
  </si>
  <si>
    <t>R$ 22,42</t>
  </si>
  <si>
    <t>R$ 27,55</t>
  </si>
  <si>
    <t>CPU-476</t>
  </si>
  <si>
    <t>BUCHA DE REDUCAO DE PVC, SOLDAVEL, LONGA, COM 60 X 50 MM - FORNECIMENTO E INSTALAÇÃO</t>
  </si>
  <si>
    <t>R$ 25,94</t>
  </si>
  <si>
    <t>R$ 285,32</t>
  </si>
  <si>
    <t>R$ 31,87</t>
  </si>
  <si>
    <t>R$ 350,57</t>
  </si>
  <si>
    <t>CPU-1179</t>
  </si>
  <si>
    <t>CRUZETA PVC SOLDAVEL 50MM - FORNECIMENTO E INSTALAÇÃO</t>
  </si>
  <si>
    <t>R$ 51,58</t>
  </si>
  <si>
    <t>R$ 63,39</t>
  </si>
  <si>
    <t>CPU-215</t>
  </si>
  <si>
    <t>JOELHO DE REDUÇÃO, PVC, SOLDÁVEL, 90 GRAUS, 32 MM X 25 MM, PARA ÁGUA FRIA - FORNECIMENTO E INSTALAÇÃO</t>
  </si>
  <si>
    <t>R$ 12,15</t>
  </si>
  <si>
    <t>R$ 170,16</t>
  </si>
  <si>
    <t>R$ 14,93</t>
  </si>
  <si>
    <t>R$ 209,02</t>
  </si>
  <si>
    <t>CPU-1180</t>
  </si>
  <si>
    <t>LUVA SOLDAVEL COM BUCHA DE LATÃO, PVC, 25 MM X 1/2", PARA AGUA FRIA PREDIAL - FORNECIMENTO E INSTALAÇÃO</t>
  </si>
  <si>
    <t>R$ 16,55</t>
  </si>
  <si>
    <t>R$ 82,74</t>
  </si>
  <si>
    <t>R$ 20,33</t>
  </si>
  <si>
    <t>R$ 101,65</t>
  </si>
  <si>
    <t>CPU-1181</t>
  </si>
  <si>
    <t>TÊ DE REDUÇÃO, PVC, SOLDÁVEL, DN 60MM X 50 MM - FORNECIMENTO E INSTALAÇÃO</t>
  </si>
  <si>
    <t>R$ 63,21</t>
  </si>
  <si>
    <t>R$ 126,43</t>
  </si>
  <si>
    <t>R$ 77,68</t>
  </si>
  <si>
    <t>R$ 155,36</t>
  </si>
  <si>
    <t>REGISTRO DE ESFERA, PVC, SOLDÁVEL, COM VOLANTE, DN 25 MM - FORNECIMENTO E INSTALAÇÃO. AF_08/2021</t>
  </si>
  <si>
    <t>R$ 25,52</t>
  </si>
  <si>
    <t>R$ 31,36</t>
  </si>
  <si>
    <t>HIDRÔMETRO DN 25 (¾ ), 5,0 M³/H FORNECIMENTO E INSTALAÇÃO. AF_11/2016</t>
  </si>
  <si>
    <t>R$ 206,00</t>
  </si>
  <si>
    <t>R$ 253,13</t>
  </si>
  <si>
    <t>ED-49995</t>
  </si>
  <si>
    <t>REGISTRO DE GAVETA, TIPO BASE, ROSCÁVEL 1.1/2" (PARA TUBO SOLDÁVEL OU PPR DN 50MM/CPVC DN 42MM), INCLUSIVE ACABAMENTO (PADRÃO MÉDIO) E CANOPLA CROMADOS</t>
  </si>
  <si>
    <t>R$ 113,86</t>
  </si>
  <si>
    <t>R$ 1.594,02</t>
  </si>
  <si>
    <t>R$ 139,91</t>
  </si>
  <si>
    <t>R$ 1.958,74</t>
  </si>
  <si>
    <t>ED-49991</t>
  </si>
  <si>
    <t>REGISTRO DE GAVETA, TIPO BASE, ROSCÁVEL 1" (PARA TUBO SOLDÁVEL OU PPR DN 32MM/CPVC DN 28MM), INCLUSIVE ACABAMENTO (PADRÃO MÉDIO) E CANOPLA CROMADOS</t>
  </si>
  <si>
    <t>R$ 67,80</t>
  </si>
  <si>
    <t>R$ 949,24</t>
  </si>
  <si>
    <t>R$ 83,32</t>
  </si>
  <si>
    <t>R$ 1.166,48</t>
  </si>
  <si>
    <t>ED-49989</t>
  </si>
  <si>
    <t>REGISTRO DE GAVETA, TIPO BASE, ROSCÁVEL 3/4" (PARA TUBO SOLDÁVEL OU PPR DN 25MM/CPVC DN 22MM), INCLUSIVE ACABAMENTO (PADRÃO MÉDIO) E CANOPLA CROMADO</t>
  </si>
  <si>
    <t>R$ 55,73</t>
  </si>
  <si>
    <t>R$ 724,44</t>
  </si>
  <si>
    <t>R$ 68,48</t>
  </si>
  <si>
    <t>R$ 890,24</t>
  </si>
  <si>
    <t>REGISTRO DE GAVETA BRUTO, LATÃO, ROSCÁVEL, 1 1/2" - FORNECIMENTO E INSTALAÇÃO. AF_08/2021</t>
  </si>
  <si>
    <t>R$ 122,23</t>
  </si>
  <si>
    <t>R$ 150,20</t>
  </si>
  <si>
    <t>REGISTRO DE GAVETA BRUTO, LATÃO, ROSCÁVEL, 4" - FORNECIMENTO E INSTALAÇÃO. AF_08/2021</t>
  </si>
  <si>
    <t>R$ 843,30</t>
  </si>
  <si>
    <t>R$ 4.216,49</t>
  </si>
  <si>
    <t>R$ 1.036,25</t>
  </si>
  <si>
    <t>R$ 5.181,25</t>
  </si>
  <si>
    <t>REGISTRO DE GAVETA BRUTO, LATÃO, ROSCÁVEL, 3/4", COM ACABAMENTO E CANOPLA CROMADOS - FORNECIMENTO E INSTALAÇÃO. AF_08/2021</t>
  </si>
  <si>
    <t>R$ 109,11</t>
  </si>
  <si>
    <t>R$ 872,84</t>
  </si>
  <si>
    <t>R$ 134,07</t>
  </si>
  <si>
    <t>R$ 1.072,56</t>
  </si>
  <si>
    <t>VÁLVULA DE DESCARGA METÁLICA, BASE 1 1/2", ACABAMENTO METALICO CROMADO - FORNECIMENTO E INSTALAÇÃO. AF_08/2021</t>
  </si>
  <si>
    <t>R$ 268,86</t>
  </si>
  <si>
    <t>R$ 3.495,24</t>
  </si>
  <si>
    <t>R$ 330,38</t>
  </si>
  <si>
    <t>R$ 4.294,94</t>
  </si>
  <si>
    <t>CPU-1108</t>
  </si>
  <si>
    <t>CASTELO D’ÁGUA, CAPACIDADE MÍNIMA DE 30.000 LITROS, FORNECIDO E INSTALADO</t>
  </si>
  <si>
    <t>R$ 58.391,96</t>
  </si>
  <si>
    <t>R$ 71.752,04</t>
  </si>
  <si>
    <t>ESGOTO</t>
  </si>
  <si>
    <t>R$ 44.334,78</t>
  </si>
  <si>
    <t>TUBO PVC, SERIE NORMAL, ESGOTO PREDIAL, DN 100 MM, FORNECIDO E INSTALADO EM RAMAL DE DESCARGA OU RAMAL DE ESGOTO SANITÁRIO. AF_12/2014</t>
  </si>
  <si>
    <t>R$ 53,20</t>
  </si>
  <si>
    <t>R$ 9.446,88</t>
  </si>
  <si>
    <t>R$ 65,38</t>
  </si>
  <si>
    <t>R$ 11.608,74</t>
  </si>
  <si>
    <t>TUBO PVC, SERIE NORMAL, ESGOTO PREDIAL, DN 150 MM, FORNECIDO E INSTALADO EM SUBCOLETOR AÉREO DE ESGOTO SANITÁRIO. AF_12/2014</t>
  </si>
  <si>
    <t>R$ 64,71</t>
  </si>
  <si>
    <t>R$ 798,65</t>
  </si>
  <si>
    <t>R$ 79,51</t>
  </si>
  <si>
    <t>R$ 981,33</t>
  </si>
  <si>
    <t>TUBO PVC, SERIE NORMAL, ESGOTO PREDIAL, DN 40 MM, FORNECIDO E INSTALADO EM RAMAL DE DESCARGA OU RAMAL DE ESGOTO SANITÁRIO. AF_12/2014</t>
  </si>
  <si>
    <t>R$ 18,42</t>
  </si>
  <si>
    <t>R$ 2.057,74</t>
  </si>
  <si>
    <t>R$ 22,63</t>
  </si>
  <si>
    <t>R$ 2.528,01</t>
  </si>
  <si>
    <t>TUBO PVC, SERIE NORMAL, ESGOTO PREDIAL, DN 50 MM, FORNECIDO E INSTALADO EM RAMAL DE DESCARGA OU RAMAL DE ESGOTO SANITÁRIO. AF_12/2014</t>
  </si>
  <si>
    <t>R$ 27,87</t>
  </si>
  <si>
    <t>R$ 3.569,67</t>
  </si>
  <si>
    <t>R$ 34,24</t>
  </si>
  <si>
    <t>R$ 4.385,86</t>
  </si>
  <si>
    <t>TUBO PVC, SERIE NORMAL, ESGOTO PREDIAL, DN 75 MM, FORNECIDO E INSTALADO EM RAMAL DE DESCARGA OU RAMAL DE ESGOTO SANITÁRIO. AF_12/2014</t>
  </si>
  <si>
    <t>R$ 42,11</t>
  </si>
  <si>
    <t>R$ 2.075,77</t>
  </si>
  <si>
    <t>R$ 51,74</t>
  </si>
  <si>
    <t>R$ 2.550,61</t>
  </si>
  <si>
    <t>JOELHO 45 GRAUS, PVC, SERIE NORMAL, ESGOTO PREDIAL, DN 100 MM, JUNTA ELÁSTICA, FORNECIDO E INSTALADO EM RAMAL DE DESCARGA OU RAMAL DE ESGOTO SANITÁRIO. AF_12/2014</t>
  </si>
  <si>
    <t>R$ 23,50</t>
  </si>
  <si>
    <t>R$ 188,02</t>
  </si>
  <si>
    <t>R$ 28,88</t>
  </si>
  <si>
    <t>R$ 231,04</t>
  </si>
  <si>
    <t>JOELHO 45 GRAUS, PVC, SERIE NORMAL, ESGOTO PREDIAL, DN 40 MM, JUNTA SOLDÁVEL, FORNECIDO E INSTALADO EM RAMAL DE DESCARGA OU RAMAL DE ESGOTO SANITÁRIO. AF_12/2014</t>
  </si>
  <si>
    <t>R$ 6,61</t>
  </si>
  <si>
    <t>R$ 442,58</t>
  </si>
  <si>
    <t>R$ 8,12</t>
  </si>
  <si>
    <t>R$ 544,04</t>
  </si>
  <si>
    <t>JOELHO 45 GRAUS, PVC, SERIE NORMAL, ESGOTO PREDIAL, DN 50 MM, JUNTA ELÁSTICA, FORNECIDO E INSTALADO EM RAMAL DE DESCARGA OU RAMAL DE ESGOTO SANITÁRIO. AF_12/2014</t>
  </si>
  <si>
    <t>R$ 10,84</t>
  </si>
  <si>
    <t>R$ 368,72</t>
  </si>
  <si>
    <t>R$ 13,33</t>
  </si>
  <si>
    <t>R$ 453,22</t>
  </si>
  <si>
    <t>JOELHO 45 GRAUS, PVC, SERIE NORMAL, ESGOTO PREDIAL, DN 75 MM, JUNTA ELÁSTICA, FORNECIDO E INSTALADO EM RAMAL DE DESCARGA OU RAMAL DE ESGOTO SANITÁRIO. AF_12/2014</t>
  </si>
  <si>
    <t>R$ 19,33</t>
  </si>
  <si>
    <t>R$ 58,00</t>
  </si>
  <si>
    <t>R$ 23,76</t>
  </si>
  <si>
    <t>R$ 71,28</t>
  </si>
  <si>
    <t>JOELHO 90 GRAUS, PVC, SERIE NORMAL, ESGOTO PREDIAL, DN 100 MM, JUNTA ELÁSTICA, FORNECIDO E INSTALADO EM RAMAL DE DESCARGA OU RAMAL DE ESGOTO SANITÁRIO. AF_12/2014</t>
  </si>
  <si>
    <t>R$ 23,56</t>
  </si>
  <si>
    <t>R$ 306,30</t>
  </si>
  <si>
    <t>R$ 28,95</t>
  </si>
  <si>
    <t>R$ 376,35</t>
  </si>
  <si>
    <t>JOELHO 90 GRAUS, PVC, SERIE NORMAL, ESGOTO PREDIAL, DN 40 MM, JUNTA SOLDÁVEL, FORNECIDO E INSTALADO EM RAMAL DE DESCARGA OU RAMAL DE ESGOTO SANITÁRIO. AF_12/2014</t>
  </si>
  <si>
    <t>R$ 9,76</t>
  </si>
  <si>
    <t>R$ 663,56</t>
  </si>
  <si>
    <t>R$ 11,99</t>
  </si>
  <si>
    <t>R$ 815,32</t>
  </si>
  <si>
    <t>JOELHO 90 GRAUS, PVC, SERIE NORMAL, ESGOTO PREDIAL, DN 50 MM, JUNTA ELÁSTICA, FORNECIDO E INSTALADO EM RAMAL DE DESCARGA OU RAMAL DE ESGOTO SANITÁRIO. AF_12/2014</t>
  </si>
  <si>
    <t>R$ 10,10</t>
  </si>
  <si>
    <t>R$ 484,69</t>
  </si>
  <si>
    <t>R$ 12,41</t>
  </si>
  <si>
    <t>R$ 595,68</t>
  </si>
  <si>
    <t>JOELHO 90 GRAUS, PVC, SERIE NORMAL, ESGOTO PREDIAL, DN 75 MM, JUNTA ELÁSTICA, FORNECIDO E INSTALADO EM RAMAL DE DESCARGA OU RAMAL DE ESGOTO SANITÁRIO. AF_12/2014</t>
  </si>
  <si>
    <t>R$ 18,27</t>
  </si>
  <si>
    <t>R$ 109,59</t>
  </si>
  <si>
    <t>R$ 22,44</t>
  </si>
  <si>
    <t>R$ 134,64</t>
  </si>
  <si>
    <t>JUNÇÃO SIMPLES, PVC, SERIE NORMAL, ESGOTO PREDIAL, DN 100 X 100 MM, JUNTA ELÁSTICA, FORNECIDO E INSTALADO EM RAMAL DE DESCARGA OU RAMAL DE ESGOTO SANITÁRIO. AF_12/2014</t>
  </si>
  <si>
    <t>R$ 46,65</t>
  </si>
  <si>
    <t>R$ 373,18</t>
  </si>
  <si>
    <t>R$ 57,32</t>
  </si>
  <si>
    <t>R$ 458,56</t>
  </si>
  <si>
    <t>JUNÇÃO SIMPLES, PVC, SERIE NORMAL, ESGOTO PREDIAL, DN 50 X 50 MM, JUNTA ELÁSTICA, FORNECIDO E INSTALADO EM RAMAL DE DESCARGA OU RAMAL DE ESGOTO SANITÁRIO. AF_12/2014</t>
  </si>
  <si>
    <t>R$ 21,38</t>
  </si>
  <si>
    <t>R$ 26,27</t>
  </si>
  <si>
    <t>JUNÇÃO SIMPLES, PVC, SERIE NORMAL, ESGOTO PREDIAL, DN 75 X 75 MM, JUNTA ELÁSTICA, FORNECIDO E INSTALADO EM RAMAL DE DESCARGA OU RAMAL DE ESGOTO SANITÁRIO. AF_12/2014</t>
  </si>
  <si>
    <t>R$ 35,77</t>
  </si>
  <si>
    <t>R$ 43,96</t>
  </si>
  <si>
    <t>LUVA SIMPLES, PVC, SERIE NORMAL, ESGOTO PREDIAL, DN 100 MM, JUNTA ELÁSTICA, FORNECIDO E INSTALADO EM RAMAL DE DESCARGA OU RAMAL DE ESGOTO SANITÁRIO. AF_12/2014</t>
  </si>
  <si>
    <t>R$ 18,10</t>
  </si>
  <si>
    <t>R$ 814,51</t>
  </si>
  <si>
    <t>R$ 22,24</t>
  </si>
  <si>
    <t>R$ 1.000,80</t>
  </si>
  <si>
    <t>LUVA SIMPLES, PVC, SERIE NORMAL, ESGOTO PREDIAL, DN 50 MM, JUNTA ELÁSTICA, FORNECIDO E INSTALADO EM RAMAL DE DESCARGA OU RAMAL DE ESGOTO SANITÁRIO. AF_12/2014</t>
  </si>
  <si>
    <t>R$ 8,61</t>
  </si>
  <si>
    <t>R$ 801,06</t>
  </si>
  <si>
    <t>R$ 10,58</t>
  </si>
  <si>
    <t>R$ 983,94</t>
  </si>
  <si>
    <t>LUVA SIMPLES, PVC, SERIE NORMAL, ESGOTO PREDIAL, DN 75 MM, JUNTA ELÁSTICA, FORNECIDO E INSTALADO EM RAMAL DE DESCARGA OU RAMAL DE ESGOTO SANITÁRIO. AF_12/2014</t>
  </si>
  <si>
    <t>R$ 14,66</t>
  </si>
  <si>
    <t>R$ 234,51</t>
  </si>
  <si>
    <t>R$ 18,01</t>
  </si>
  <si>
    <t>R$ 288,16</t>
  </si>
  <si>
    <t>RALO SECO, PVC, DN 100 X 40 MM, JUNTA SOLDÁVEL, FORNECIDO E INSTALADO EM RAMAL DE DESCARGA OU EM RAMAL DE ESGOTO SANITÁRIO. AF_12/2014</t>
  </si>
  <si>
    <t>R$ 12,63</t>
  </si>
  <si>
    <t>R$ 75,78</t>
  </si>
  <si>
    <t>R$ 15,52</t>
  </si>
  <si>
    <t>R$ 93,12</t>
  </si>
  <si>
    <t>RALO SIFONADO, PVC, DN 100 X 40 MM, JUNTA SOLDÁVEL, FORNECIDO E INSTALADO EM RAMAL DE DESCARGA OU EM RAMAL DE ESGOTO SANITÁRIO. AF_12/2014</t>
  </si>
  <si>
    <t>R$ 15,14</t>
  </si>
  <si>
    <t>R$ 60,57</t>
  </si>
  <si>
    <t>R$ 74,44</t>
  </si>
  <si>
    <t>TE, PVC, SERIE NORMAL, ESGOTO PREDIAL, DN 50 X 50 MM, JUNTA ELÁSTICA, FORNECIDO E INSTALADO EM RAMAL DE DESCARGA OU RAMAL DE ESGOTO SANITÁRIO. AF_12/2014</t>
  </si>
  <si>
    <t>R$ 19,24</t>
  </si>
  <si>
    <t>R$ 384,90</t>
  </si>
  <si>
    <t>R$ 23,65</t>
  </si>
  <si>
    <t>R$ 473,00</t>
  </si>
  <si>
    <t>TE, PVC, SERIE NORMAL, ESGOTO PREDIAL, DN 75 X 75 MM, JUNTA ELÁSTICA, FORNECIDO E INSTALADO EM RAMAL DE DESCARGA OU RAMAL DE ESGOTO SANITÁRIO. AF_12/2014</t>
  </si>
  <si>
    <t>R$ 32,85</t>
  </si>
  <si>
    <t>R$ 65,71</t>
  </si>
  <si>
    <t>R$ 40,37</t>
  </si>
  <si>
    <t>R$ 80,74</t>
  </si>
  <si>
    <t>ED-50007</t>
  </si>
  <si>
    <t>CAIXA SIFONADA EM PVC COM GRELHA QUADRADA150 X 150 X 50 MM</t>
  </si>
  <si>
    <t>R$ 57,55</t>
  </si>
  <si>
    <t>R$ 1.151,00</t>
  </si>
  <si>
    <t>R$ 70,72</t>
  </si>
  <si>
    <t>R$ 1.414,40</t>
  </si>
  <si>
    <t>CPU-436</t>
  </si>
  <si>
    <t>JUNÇÃO SIMPLES, PVC, SERIE NORMAL, ESGOTO PREDIAL, DN 100 X 50 MM - FORNECIMENTO E INSTALAÇÃO</t>
  </si>
  <si>
    <t>R$ 33,28</t>
  </si>
  <si>
    <t>R$ 432,65</t>
  </si>
  <si>
    <t>R$ 40,90</t>
  </si>
  <si>
    <t>CPU-360</t>
  </si>
  <si>
    <t>JUNÇÃO SIMPLES, PVC, SERIE NORMAL, ESGOTO PREDIAL, DN 75 X 50 MM - FORNECIMENTO E INSTALAÇÃO</t>
  </si>
  <si>
    <t>R$ 28,94</t>
  </si>
  <si>
    <t>R$ 144,72</t>
  </si>
  <si>
    <t>R$ 35,57</t>
  </si>
  <si>
    <t>R$ 177,85</t>
  </si>
  <si>
    <t>CPU-1174</t>
  </si>
  <si>
    <t>LUVA DUPLA, 75 MM, PARA ESGOTO PREDIAL - FORNECIMENTO E INSTALAÇÃO</t>
  </si>
  <si>
    <t>R$ 20,58</t>
  </si>
  <si>
    <t>CPU-1023</t>
  </si>
  <si>
    <t>REDUCAO EXCENTRICA PVC P/ ESG PREDIAL DN 100 X 50MM - FORNECIMENTO E INSTALAÇÃO</t>
  </si>
  <si>
    <t>R$ 15,55</t>
  </si>
  <si>
    <t>R$ 19,11</t>
  </si>
  <si>
    <t>CPU-1024</t>
  </si>
  <si>
    <t>REDUCAO EXCENTRICA PVC P/ ESG PREDIAL DN 75 X 50MM - FORNECIMENTO E INSTALAÇÃO</t>
  </si>
  <si>
    <t>R$ 13,69</t>
  </si>
  <si>
    <t>R$ 109,49</t>
  </si>
  <si>
    <t>R$ 16,82</t>
  </si>
  <si>
    <t>R$ 134,56</t>
  </si>
  <si>
    <t>CPU-1175</t>
  </si>
  <si>
    <t>TÊ SANITÁRIO DE PVC, SERIE NORMAL, JUNTA ELÁSTICA, DN 100 X 50 MM, ESGOTO SANITÁRIO - FORNECIMENTO E INSTALAÇÃO</t>
  </si>
  <si>
    <t>R$ 26,14</t>
  </si>
  <si>
    <t>R$ 32,12</t>
  </si>
  <si>
    <t>CPU-440</t>
  </si>
  <si>
    <t>TÊ SANITÁRIO DE PVC, SERIE NORMAL, JUNTA ELÁSTICA, DN 75 X 50 MM, ESGOTO SANITÁRIO - FORNECIMENTO E INSTALAÇÃO</t>
  </si>
  <si>
    <t>R$ 24,02</t>
  </si>
  <si>
    <t>R$ 48,03</t>
  </si>
  <si>
    <t>R$ 29,51</t>
  </si>
  <si>
    <t>R$ 59,02</t>
  </si>
  <si>
    <t>CPU-1176</t>
  </si>
  <si>
    <t>TÊ SANITÁRIO DE PVC, SERIE NORMAL, JUNTA ELÁSTICA, DN 100 X 75 MM, ESGOTO SANITÁRIO - FORNECIMENTO E INSTALAÇÃO</t>
  </si>
  <si>
    <t>R$ 26,50</t>
  </si>
  <si>
    <t>R$ 53,00</t>
  </si>
  <si>
    <t>R$ 32,56</t>
  </si>
  <si>
    <t>R$ 65,12</t>
  </si>
  <si>
    <t>CPU-255</t>
  </si>
  <si>
    <t>TERMINAL DE VENTILAÇÃO, 50 MM, SERIE NORMAL, PARA ESGOTO PREDIAL - FORNECIMENTO E INSTALAÇÃO</t>
  </si>
  <si>
    <t>R$ 14,08</t>
  </si>
  <si>
    <t>R$ 169,01</t>
  </si>
  <si>
    <t>R$ 17,31</t>
  </si>
  <si>
    <t>R$ 207,72</t>
  </si>
  <si>
    <t>CPU-1177</t>
  </si>
  <si>
    <t>TERMINAL DE VENTILAÇÃO, 75 MM, SERIE NORMAL, PARA ESGOTO PREDIAL - FORNECIMENTO E INSTALAÇÃO</t>
  </si>
  <si>
    <t>R$ 19,58</t>
  </si>
  <si>
    <t>R$ 78,34</t>
  </si>
  <si>
    <t>R$ 24,07</t>
  </si>
  <si>
    <t>R$ 96,28</t>
  </si>
  <si>
    <t>CPU-474</t>
  </si>
  <si>
    <t>ANEL DE VEDAÇÃO, 100 MM, PARA SAÍDA DE VASO SANITÁRIO - FORNECIMENTO E INSTALAÇÃO</t>
  </si>
  <si>
    <t>R$ 21,98</t>
  </si>
  <si>
    <t>R$ 263,76</t>
  </si>
  <si>
    <t>R$ 27,01</t>
  </si>
  <si>
    <t>R$ 324,12</t>
  </si>
  <si>
    <t>CAIXA DE GORDURA SIMPLES (CAPACIDADE: 36L), RETANGULAR, EM ALVENARIA COM TIJOLOS CERÂMICOS MACIÇOS, DIMENSÕES INTERNAS = 0,2X0,4 M, ALTURA INTERNA = 0,8 M. AF_12/2020</t>
  </si>
  <si>
    <t>R$ 361,39</t>
  </si>
  <si>
    <t>R$ 444,08</t>
  </si>
  <si>
    <t>CAIXA DE GORDURA DUPLA (CAPACIDADE: 126 L), RETANGULAR, EM ALVENARIA COM BLOCOS DE CONCRETO, DIMENSÕES INTERNAS = 0,4X0,7 M, ALTURA INTERNA = 0,8 M. AF_12/2020</t>
  </si>
  <si>
    <t>R$ 519,29</t>
  </si>
  <si>
    <t>CAIXA DE GORDURA ESPECIAL (CAPACIDADE: 312 L - PARA ATÉ 146 PESSOAS SERVIDAS NO PICO), RETANGULAR, EM ALVENARIA COM TIJOLOS CERÂMICOS MACIÇOS, DIMENSÕES INTERNAS = 0,4X1,2 M, ALTURA INTERNA = 1 M. AF_12/2020</t>
  </si>
  <si>
    <t>R$ 1.031,22</t>
  </si>
  <si>
    <t>R$ 1.267,16</t>
  </si>
  <si>
    <t>ED-49870</t>
  </si>
  <si>
    <t>CAIXA DE ESGOTO DE INSPEÇÃO/PASSAGEM EM ALVENARIA (30X30X30CM), REVESTIMENTO EM ARGAMASSA COM ADITIVO IMPERMEABILIZANTE, COM TAMPA DE CONCRETO, INCLUSIVE ESCAVAÇÃO, REATERRO E TRANSPORTE E RETIRADA DO MATERIAL ESCAVADO (EM CAÇAMBA)</t>
  </si>
  <si>
    <t>R$ 104,78</t>
  </si>
  <si>
    <t>R$ 128,75</t>
  </si>
  <si>
    <t>CAIXA ENTERRADA HIDRÁULICA RETANGULAR EM ALVENARIA COM TIJOLOS CERÂMICOS MACIÇOS, DIMENSÕES INTERNAS: 0,6X0,6X0,6 M PARA REDE DE ESGOTO. AF_12/2020</t>
  </si>
  <si>
    <t>R$ 533,97</t>
  </si>
  <si>
    <t>R$ 7.475,52</t>
  </si>
  <si>
    <t>R$ 656,14</t>
  </si>
  <si>
    <t>R$ 9.185,96</t>
  </si>
  <si>
    <t>CAIXA ENTERRADA HIDRÁULICA RETANGULAR EM ALVENARIA COM TIJOLOS CERÂMICOS MACIÇOS, DIMENSÕES INTERNAS: 0,8X0,8X0,6 M PARA REDE DE ESGOTO. AF_12/2020</t>
  </si>
  <si>
    <t>R$ 734,98</t>
  </si>
  <si>
    <t>R$ 903,14</t>
  </si>
  <si>
    <t>DRENAGEM</t>
  </si>
  <si>
    <t>R$ 158.646,67</t>
  </si>
  <si>
    <t>R$ 3.674,89</t>
  </si>
  <si>
    <t>R$ 4.515,70</t>
  </si>
  <si>
    <t>ED-49913</t>
  </si>
  <si>
    <t>CAIXA DE DRENAGEM DE INSPEÇÃO/PASSAGEM EM ALVENARIA (50X50X100CM), REVESTIMENTO EM ARGAMASSA COM ADITIVO IMPERMEABILIZANTE, COM TAMPA EM GRELHA, INCLUSIVE ESCAVAÇÃO, REATERRO E TRANSPORTE E RETIRADA DO MATERIAL ESCAVADO (EM CAÇAMBA)</t>
  </si>
  <si>
    <t>R$ 573,49</t>
  </si>
  <si>
    <t>R$ 704,71</t>
  </si>
  <si>
    <t>ED-49921</t>
  </si>
  <si>
    <t>CAIXA DE DRENAGEM DE INSPEÇÃO/PASSAGEM EM ALVENARIA (70X70X110CM), REVESTIMENTO EM ARGAMASSA COM ADITIVO IMPERMEABILIZANTE, COM TAMPA EM GRELHA, INCLUSIVE ESCAVAÇÃO, REATERRO E TRANSPORTE E RETIRADA DO MATERIAL ESCAVADO (EM CAÇAMBA)</t>
  </si>
  <si>
    <t>R$ 931,23</t>
  </si>
  <si>
    <t>R$ 31.661,79</t>
  </si>
  <si>
    <t>R$ 1.144,29</t>
  </si>
  <si>
    <t>R$ 38.905,86</t>
  </si>
  <si>
    <t>TUBO DE PVC PARA REDE COLETORA DE ESGOTO DE PAREDE MACIÇA, DN 200 MM, JUNTA ELÁSTICA - FORNECIMENTO E ASSENTAMENTO. AF_01/2021</t>
  </si>
  <si>
    <t>R$ 136,15</t>
  </si>
  <si>
    <t>R$ 23.786,60</t>
  </si>
  <si>
    <t>R$ 167,30</t>
  </si>
  <si>
    <t>R$ 29.228,95</t>
  </si>
  <si>
    <t>TUBO PVC, SÉRIE R, ÁGUA PLUVIAL, DN 100 MM, FORNECIDO E INSTALADO EM RAMAL DE ENCAMINHAMENTO. AF_12/2014</t>
  </si>
  <si>
    <t>R$ 69,54</t>
  </si>
  <si>
    <t>R$ 15.724,14</t>
  </si>
  <si>
    <t>R$ 85,45</t>
  </si>
  <si>
    <t>R$ 19.321,85</t>
  </si>
  <si>
    <t>TUBO PVC, SÉRIE R, ÁGUA PLUVIAL, DN 150 MM, FORNECIDO E INSTALADO EM CONDUTORES VERTICAIS DE ÁGUAS PLUVIAIS. AF_12/2014</t>
  </si>
  <si>
    <t>R$ 100,30</t>
  </si>
  <si>
    <t>R$ 13.318,04</t>
  </si>
  <si>
    <t>R$ 123,25</t>
  </si>
  <si>
    <t>R$ 16.365,71</t>
  </si>
  <si>
    <t>TUBO PVC, SÉRIE R, ÁGUA PLUVIAL, DN 75 MM, FORNECIDO E INSTALADO EM RAMAL DE ENCAMINHAMENTO. AF_12/2014</t>
  </si>
  <si>
    <t>R$ 43,06</t>
  </si>
  <si>
    <t>R$ 1.424,70</t>
  </si>
  <si>
    <t>R$ 52,91</t>
  </si>
  <si>
    <t>R$ 1.750,66</t>
  </si>
  <si>
    <t>CURVA CURTA 90 GRAUS, PVC, SERIE NORMAL, ESGOTO PREDIAL, DN 100 MM, JUNTA ELÁSTICA, FORNECIDO E INSTALADO EM RAMAL DE DESCARGA OU RAMAL DE ESGOTO SANITÁRIO. AF_12/2014</t>
  </si>
  <si>
    <t>R$ 40,15</t>
  </si>
  <si>
    <t>R$ 361,33</t>
  </si>
  <si>
    <t>R$ 49,33</t>
  </si>
  <si>
    <t>R$ 443,97</t>
  </si>
  <si>
    <t>CURVA CURTA 90 GRAUS, PVC, SERIE NORMAL, ESGOTO PREDIAL, DN 75 MM, JUNTA ELÁSTICA, FORNECIDO E INSTALADO EM RAMAL DE DESCARGA OU RAMAL DE ESGOTO SANITÁRIO. AF_12/2014</t>
  </si>
  <si>
    <t>R$ 33,51</t>
  </si>
  <si>
    <t>R$ 134,05</t>
  </si>
  <si>
    <t>R$ 41,18</t>
  </si>
  <si>
    <t>R$ 164,72</t>
  </si>
  <si>
    <t>JOELHO 45 GRAUS, PVC, SERIE R, ÁGUA PLUVIAL, DN 100 MM, JUNTA ELÁSTICA, FORNECIDO E INSTALADO EM RAMAL DE ENCAMINHAMENTO. AF_12/2014</t>
  </si>
  <si>
    <t>R$ 37,19</t>
  </si>
  <si>
    <t>R$ 409,09</t>
  </si>
  <si>
    <t>R$ 45,70</t>
  </si>
  <si>
    <t>R$ 502,70</t>
  </si>
  <si>
    <t>JOELHO 45 GRAUS, PVC, SERIE R, ÁGUA PLUVIAL, DN 150 MM, JUNTA ELÁSTICA, FORNECIDO E INSTALADO EM CONDUTORES VERTICAIS DE ÁGUAS PLUVIAIS. AF_12/2014</t>
  </si>
  <si>
    <t>R$ 116,86</t>
  </si>
  <si>
    <t>R$ 1.168,56</t>
  </si>
  <si>
    <t>R$ 143,59</t>
  </si>
  <si>
    <t>R$ 1.435,90</t>
  </si>
  <si>
    <t>JOELHO 45 GRAUS, PVC, SERIE R, ÁGUA PLUVIAL, DN 75 MM, JUNTA ELÁSTICA, FORNECIDO E INSTALADO EM RAMAL DE ENCAMINHAMENTO. AF_12/2014</t>
  </si>
  <si>
    <t>R$ 27,13</t>
  </si>
  <si>
    <t>R$ 54,26</t>
  </si>
  <si>
    <t>R$ 33,34</t>
  </si>
  <si>
    <t>R$ 66,68</t>
  </si>
  <si>
    <t>JOELHO 90 GRAUS, PVC, SERIE R, ÁGUA PLUVIAL, DN 100 MM, JUNTA ELÁSTICA, FORNECIDO E INSTALADO EM RAMAL DE ENCAMINHAMENTO. AF_12/2014</t>
  </si>
  <si>
    <t>R$ 46,94</t>
  </si>
  <si>
    <t>R$ 844,89</t>
  </si>
  <si>
    <t>R$ 57,68</t>
  </si>
  <si>
    <t>R$ 1.038,24</t>
  </si>
  <si>
    <t>JOELHO 90 GRAUS, PVC, SERIE R, ÁGUA PLUVIAL, DN 150 MM, JUNTA ELÁSTICA, FORNECIDO E INSTALADO EM CONDUTORES VERTICAIS DE ÁGUAS PLUVIAIS. AF_12/2014</t>
  </si>
  <si>
    <t>R$ 144,86</t>
  </si>
  <si>
    <t>R$ 1.158,88</t>
  </si>
  <si>
    <t>R$ 178,00</t>
  </si>
  <si>
    <t>R$ 1.424,00</t>
  </si>
  <si>
    <t>JOELHO 90 GRAUS, PVC, SERIE R, ÁGUA PLUVIAL, DN 75 MM, JUNTA ELÁSTICA, FORNECIDO E INSTALADO EM RAMAL DE ENCAMINHAMENTO. AF_12/2014</t>
  </si>
  <si>
    <t>R$ 31,14</t>
  </si>
  <si>
    <t>R$ 249,10</t>
  </si>
  <si>
    <t>R$ 38,26</t>
  </si>
  <si>
    <t>R$ 306,08</t>
  </si>
  <si>
    <t>CPU-139</t>
  </si>
  <si>
    <t>CURVA LONGA DE PVC, 90 GRAUS, SÉRIE NORMAL, DN 150 MM, PARA REDE DE ESGOTO</t>
  </si>
  <si>
    <t>R$ 251,29</t>
  </si>
  <si>
    <t>R$ 1.005,15</t>
  </si>
  <si>
    <t>R$ 308,78</t>
  </si>
  <si>
    <t>R$ 1.235,12</t>
  </si>
  <si>
    <t>LUVA SIMPLES, PVC, SERIE R, ÁGUA PLUVIAL, DN 75 MM, JUNTA ELÁSTICA, FORNECIDO E INSTALADO EM CONDUTORES VERTICAIS DE ÁGUAS PLUVIAIS. AF_12/2014</t>
  </si>
  <si>
    <t>R$ 19,26</t>
  </si>
  <si>
    <t>R$ 269,70</t>
  </si>
  <si>
    <t>R$ 23,67</t>
  </si>
  <si>
    <t>R$ 331,38</t>
  </si>
  <si>
    <t>LUVA SIMPLES, PVC, SERIE R, ÁGUA PLUVIAL, DN 150 MM, JUNTA ELÁSTICA, FORNECIDO E INSTALADO EM CONDUTORES VERTICAIS DE ÁGUAS PLUVIAIS. AF_12/2014</t>
  </si>
  <si>
    <t>R$ 69,57</t>
  </si>
  <si>
    <t>R$ 1.530,50</t>
  </si>
  <si>
    <t>R$ 85,49</t>
  </si>
  <si>
    <t>R$ 1.880,78</t>
  </si>
  <si>
    <t>LUVA SIMPLES, PVC, SERIE R, ÁGUA PLUVIAL, DN 100 MM, JUNTA ELÁSTICA, FORNECIDO E INSTALADO EM RAMAL DE ENCAMINHAMENTO. AF_12/2014</t>
  </si>
  <si>
    <t>R$ 25,10</t>
  </si>
  <si>
    <t>R$ 953,94</t>
  </si>
  <si>
    <t>R$ 30,85</t>
  </si>
  <si>
    <t>R$ 1.172,30</t>
  </si>
  <si>
    <t>ED-50813</t>
  </si>
  <si>
    <t>GRELHA EM AÇO INOX L = 20 CM - PADRÃO SEDS</t>
  </si>
  <si>
    <t>R$ 472,83</t>
  </si>
  <si>
    <t>R$ 2.539,08</t>
  </si>
  <si>
    <t>R$ 581,01</t>
  </si>
  <si>
    <t>R$ 3.120,02</t>
  </si>
  <si>
    <t>ED-48552</t>
  </si>
  <si>
    <t>CANALETA PARA DRENAGEM, PRÉ-MOLDADA, TIPO MEIA CANA, DIÂMETRO 30CM, EXCLUSIVE TAMPA, INCLUSIVE ASSENTAMENTO EM ARGAMASSA, TRAÇO 1:3 (CIMENTO E AREIA), ESCAVAÇÃO, TRANSPORTE E RETIRADA DO MATERIAL ESCAVADO (EM CAÇAMBA)</t>
  </si>
  <si>
    <t>R$ 52,16</t>
  </si>
  <si>
    <t>R$ 7.036,49</t>
  </si>
  <si>
    <t>R$ 64,09</t>
  </si>
  <si>
    <t>R$ 8.646,38</t>
  </si>
  <si>
    <t>CALHA EM CHAPA DE AÇO GALVANIZADO NÚMERO 24, DESENVOLVIMENTO DE 100 CM, INCLUSO TRANSPORTE VERTICAL. AF_07/2019</t>
  </si>
  <si>
    <t>R$ 204,96</t>
  </si>
  <si>
    <t>R$ 13.314,27</t>
  </si>
  <si>
    <t>R$ 251,86</t>
  </si>
  <si>
    <t>R$ 16.360,83</t>
  </si>
  <si>
    <t>ED-50651</t>
  </si>
  <si>
    <t>CALHA DE CHAPA GALVANIZADA Nº. 22 GSG, DESENVOLVIMENTO = 66 CM</t>
  </si>
  <si>
    <t>R$ 80,85</t>
  </si>
  <si>
    <t>R$ 5.337,68</t>
  </si>
  <si>
    <t>R$ 99,35</t>
  </si>
  <si>
    <t>R$ 6.559,09</t>
  </si>
  <si>
    <t>CALHA EM CHAPA DE AÇO GALVANIZADO NÚMERO 24, DESENVOLVIMENTO DE 50 CM, INCLUSO TRANSPORTE VERTICAL. AF_07/2019</t>
  </si>
  <si>
    <t>R$ 105,29</t>
  </si>
  <si>
    <t>R$ 1.554,13</t>
  </si>
  <si>
    <t>R$ 129,38</t>
  </si>
  <si>
    <t>R$ 1.909,65</t>
  </si>
  <si>
    <t>CALHA EM CHAPA DE AÇO GALVANIZADO NÚMERO 24, DESENVOLVIMENTO DE 33 CM, INCLUSO TRANSPORTE VERTICAL. AF_07/2019</t>
  </si>
  <si>
    <t>R$ 77,22</t>
  </si>
  <si>
    <t>R$ 1.021,64</t>
  </si>
  <si>
    <t>R$ 94,89</t>
  </si>
  <si>
    <t>R$ 1.255,39</t>
  </si>
  <si>
    <t>METAIS E ACESSÓRIOS</t>
  </si>
  <si>
    <t>R$ 21.804,90</t>
  </si>
  <si>
    <t>ED-50279</t>
  </si>
  <si>
    <t>CUBA DE LOUÇA BRANCA DE EMBUTIR, FORMATO OVAL, INCLUSIVE VÁLVULA DE ESCOAMENTO DE METAL COM ACABAMENTO CROMADO, SIFÃO DE METAL TIPO COPO COM ACABAMENTO CROMADO, FORNECIMENTO E INSTALAÇÃO</t>
  </si>
  <si>
    <t>R$ 246,48</t>
  </si>
  <si>
    <t>R$ 3.204,20</t>
  </si>
  <si>
    <t>R$ 302,87</t>
  </si>
  <si>
    <t>R$ 3.937,31</t>
  </si>
  <si>
    <t>ED-50277</t>
  </si>
  <si>
    <t>CUBA EM AÇO INOXIDÁVEL DE EMBUTIR, AISI 304, APLICAÇÃO PARA PIA (465X330X115MM), NÚMERO 1, ASSENTAMENTO EM BANCADA, INCLUSIVE VÁLVULA DE ESCOAMENTO DE METAL COM ACABAMENTO CROMADO, SIFÃO DE METAL TIPO COPO COM ACABAMENTO CROMADO, FORNECIMENTO E INSTALAÇÃO</t>
  </si>
  <si>
    <t>R$ 308,83</t>
  </si>
  <si>
    <t>R$ 3.397,11</t>
  </si>
  <si>
    <t>R$ 379,49</t>
  </si>
  <si>
    <t>R$ 4.174,39</t>
  </si>
  <si>
    <t>ED-2552</t>
  </si>
  <si>
    <t>LAVATÓRIO DE CANTO DE LOUÇA BRANCA SEM COLUNA, TAMANHO PEQUENO, INCLUSIVE ACESSÓRIOS DE FIXAÇÃO COM PARAFUSO CASTELO, VÁLVULA DE ESCOAMENTO DE METAL COM ACABAMENTO CROMADO, SIFÃO DE METAL TIPO COPO COM ACABAMENTO CROMADO, FORNECIMENTO, INSTALAÇÃO E REJUNTAMENTO, EXCLUSIVE TORNEIRA E ENGATE FLEXÍVEL</t>
  </si>
  <si>
    <t>R$ 336,44</t>
  </si>
  <si>
    <t>R$ 1.009,33</t>
  </si>
  <si>
    <t>R$ 413,42</t>
  </si>
  <si>
    <t>R$ 1.240,26</t>
  </si>
  <si>
    <t>ED-9156</t>
  </si>
  <si>
    <t>TANQUE DE MÁRMORE SINTÉTICO DUPLO, CAPACIDADE 37 LITROS, INCLUSIVE ACESSÓRIOS DE FIXAÇÃO, VÁLVULA DE ESCOAMENTO DE METAL COM ACABAMENTO CROMADO, SIFÃO DE METAL TIPO COPO COM ACABAMENTO CROMADO, FORNECIMENTO E INSTALAÇÃO, EXCLUSIVE TORNEIRA</t>
  </si>
  <si>
    <t>R$ 463,15</t>
  </si>
  <si>
    <t>R$ 1.389,44</t>
  </si>
  <si>
    <t>R$ 569,11</t>
  </si>
  <si>
    <t>R$ 1.707,33</t>
  </si>
  <si>
    <t>ED-50282</t>
  </si>
  <si>
    <t>LAVATÓRIO DE LOUÇA BRANCA COM COLUNA, TAMANHO MÉDIO, INCLUSIVE ACESSÓRIOS DE FIXAÇÃO, VÁLVULA DE ESCOAMENTO DE METAL COM ACABAMENTO CROMADO, SIFÃO DE METAL TIPO COPO COM ACABAMENTO CROMADO, FORNECIMENTO, INSTALAÇÃO E REJUNTAMENTO, EXCLUSIVE TORNEIRA E ENGATE FLEXÍVEL</t>
  </si>
  <si>
    <t>R$ 371,82</t>
  </si>
  <si>
    <t>R$ 1.115,46</t>
  </si>
  <si>
    <t>R$ 456,89</t>
  </si>
  <si>
    <t>R$ 1.370,67</t>
  </si>
  <si>
    <t>CHUVEIRO ELÉTRICO COMUM CORPO PLÁSTICO, TIPO DUCHA  FORNECIMENTO E INSTALAÇÃO. AF_01/2020</t>
  </si>
  <si>
    <t>R$ 76,56</t>
  </si>
  <si>
    <t>R$ 689,06</t>
  </si>
  <si>
    <t>R$ 94,08</t>
  </si>
  <si>
    <t>R$ 846,72</t>
  </si>
  <si>
    <t>ED-48164</t>
  </si>
  <si>
    <t>BARRA DE APOIO EM AÇO INOX POLIDO RETA, DN 1.1/4" (31,75MM), PARA ACESSIBILIDADE (PMR/PCR), COMPRIMENTO 70CM, INSTALADO EM PAREDE, INCLUSIVE FORNECIMENTO, INSTALAÇÃO E ACESSÓRIOS PARA FIXAÇÃO</t>
  </si>
  <si>
    <t>R$ 199,18</t>
  </si>
  <si>
    <t>R$ 1.394,26</t>
  </si>
  <si>
    <t>R$ 244,75</t>
  </si>
  <si>
    <t>R$ 1.713,25</t>
  </si>
  <si>
    <t>ED-50825</t>
  </si>
  <si>
    <t>BACIA SANITÁRIA ENVELOPADO (VASO) DE LOUÇA CONVENCIONAL, COR BRANCA, INCLUSIVE ACESSÓRIOS DE FIXAÇÃO/VEDAÇÃO, TUBO DE LIGAÇÃO DE LATÃO COM CANOPLA, FORNECIMENTO E INSTALAÇÃO, EXCLUSIVE VÁLVULA DE DESCARGA - D2/SITUAÇÃO 01 - PADRÃO SEDS</t>
  </si>
  <si>
    <t>R$ 350,33</t>
  </si>
  <si>
    <t>R$ 4.554,23</t>
  </si>
  <si>
    <t>R$ 430,48</t>
  </si>
  <si>
    <t>R$ 5.596,24</t>
  </si>
  <si>
    <t>ED-50297</t>
  </si>
  <si>
    <t>BACIA SANITÁRIA (VASO) DE LOUÇA COM CAIXA ACOPLADA, COR BRANCA, INCLUSIVE ACESSÓRIOS DE FIXAÇÃO/VEDAÇÃO, ENGATE FLEXÍVEL METÁLICO, FORNECIMENTO, INSTALAÇÃO E REJUNTAMENTO</t>
  </si>
  <si>
    <t>R$ 436,81</t>
  </si>
  <si>
    <t>R$ 536,75</t>
  </si>
  <si>
    <t>ASSENTO SANITÁRIO CONVENCIONAL - FORNECIMENTO E INSTALACAO. AF_01/2020</t>
  </si>
  <si>
    <t>R$ 42,69</t>
  </si>
  <si>
    <t>R$ 554,97</t>
  </si>
  <si>
    <t>R$ 52,46</t>
  </si>
  <si>
    <t>R$ 681,98</t>
  </si>
  <si>
    <t>INSTALAÇÕES ELÉTRICAS, CABEAMENTO ESTRUTURADO E SPDA</t>
  </si>
  <si>
    <t>R$ 212.396,64</t>
  </si>
  <si>
    <t>INSTALAÇÕES ELÉTRICAS</t>
  </si>
  <si>
    <t>R$ 167.363,27</t>
  </si>
  <si>
    <t>CABO DE COBRE FLEXÍVEL ISOLADO, 10 MM², ANTI-CHAMA 0,6/1,0 KV, PARA CIRCUITOS TERMINAIS - FORNECIMENTO E INSTALAÇÃO. AF_12/2015</t>
  </si>
  <si>
    <t>R$ 14,29</t>
  </si>
  <si>
    <t>R$ 1.778,01</t>
  </si>
  <si>
    <t>R$ 17,56</t>
  </si>
  <si>
    <t>R$ 2.185,17</t>
  </si>
  <si>
    <t>CABO DE COBRE FLEXÍVEL ISOLADO, 25 MM², ANTI-CHAMA 0,6/1,0 KV, PARA REDE ENTERRADA DE DISTRIBUIÇÃO DE ENERGIA ELÉTRICA - FORNECIMENTO E INSTALAÇÃO. AF_12/2021</t>
  </si>
  <si>
    <t>R$ 24,74</t>
  </si>
  <si>
    <t>R$ 1.068,55</t>
  </si>
  <si>
    <t>R$ 30,39</t>
  </si>
  <si>
    <t>R$ 1.312,85</t>
  </si>
  <si>
    <t>CABO DE COBRE FLEXÍVEL ISOLADO, 35 MM², ANTI-CHAMA 0,6/1,0 KV, PARA REDE ENTERRADA DE DISTRIBUIÇÃO DE ENERGIA ELÉTRICA - FORNECIMENTO E INSTALAÇÃO. AF_12/2021</t>
  </si>
  <si>
    <t>R$ 33,52</t>
  </si>
  <si>
    <t>R$ 1.003,01</t>
  </si>
  <si>
    <t>R$ 41,19</t>
  </si>
  <si>
    <t>R$ 1.232,40</t>
  </si>
  <si>
    <t>CABO DE COBRE FLEXÍVEL ISOLADO, 16 MM², ANTI-CHAMA 0,6/1,0 KV, PARA CIRCUITOS TERMINAIS - FORNECIMENTO E INSTALAÇÃO. AF_12/2015</t>
  </si>
  <si>
    <t>R$ 21,78</t>
  </si>
  <si>
    <t>R$ 4.883,60</t>
  </si>
  <si>
    <t>R$ 26,76</t>
  </si>
  <si>
    <t>R$ 6.001,20</t>
  </si>
  <si>
    <t>CABO DE COBRE FLEXÍVEL ISOLADO, 95 MM², ANTI-CHAMA 0,6/1,0 KV, PARA REDE ENTERRADA DE DISTRIBUIÇÃO DE ENERGIA ELÉTRICA - FORNECIMENTO E INSTALAÇÃO. AF_12/2021</t>
  </si>
  <si>
    <t>R$ 85,52</t>
  </si>
  <si>
    <t>R$ 10.236,17</t>
  </si>
  <si>
    <t>R$ 105,08</t>
  </si>
  <si>
    <t>R$ 12.578,08</t>
  </si>
  <si>
    <t>ED-49133</t>
  </si>
  <si>
    <t>CABO DE COBRE NÚ # 16 MM2, ENTERRADO, EXCLUSIVE ESCAVAÇÃO E REATERRO</t>
  </si>
  <si>
    <t>R$ 18,62</t>
  </si>
  <si>
    <t>R$ 228,70</t>
  </si>
  <si>
    <t>R$ 22,89</t>
  </si>
  <si>
    <t>R$ 281,09</t>
  </si>
  <si>
    <t>CONDULETE DE ALUMÍNIO, TIPO C, PARA ELETRODUTO DE AÇO GALVANIZADO DN 25 MM (1''), APARENTE - FORNECIMENTO E INSTALAÇÃO. AF_11/2016_P</t>
  </si>
  <si>
    <t>R$ 58,72</t>
  </si>
  <si>
    <t>R$ 72,16</t>
  </si>
  <si>
    <t>ED-51056</t>
  </si>
  <si>
    <t>CAIXA DE INSPEÇÃO EM CIMENTO AGREGADO 300X300 MM COM TAPA EM FERRO FUNDIDO</t>
  </si>
  <si>
    <t>R$ 113,45</t>
  </si>
  <si>
    <t>R$ 340,35</t>
  </si>
  <si>
    <t>R$ 139,41</t>
  </si>
  <si>
    <t>R$ 418,23</t>
  </si>
  <si>
    <t>ED-49343</t>
  </si>
  <si>
    <t>HASTE DE AÇO COBREADA PARA ATERRAMENTO DIÂMETRO 3/4"X 2400 MM,CONFORME PADRÕES TELEBRÁS</t>
  </si>
  <si>
    <t>R$ 157,40</t>
  </si>
  <si>
    <t>R$ 472,21</t>
  </si>
  <si>
    <t>R$ 193,42</t>
  </si>
  <si>
    <t>R$ 580,26</t>
  </si>
  <si>
    <t>CAIXA RETANGULAR 4" X 2" MÉDIA (1,30 M DO PISO), PVC, INSTALADA EM PAREDE - FORNECIMENTO E INSTALAÇÃO. AF_12/2015</t>
  </si>
  <si>
    <t>R$ 1.666,73</t>
  </si>
  <si>
    <t>R$ 15,88</t>
  </si>
  <si>
    <t>R$ 2.048,52</t>
  </si>
  <si>
    <t>CAIXA OCTOGONAL 4" X 4", PVC, INSTALADA EM LAJE - FORNECIMENTO E INSTALAÇÃO. AF_12/2015</t>
  </si>
  <si>
    <t>R$ 12,42</t>
  </si>
  <si>
    <t>R$ 943,62</t>
  </si>
  <si>
    <t>R$ 15,26</t>
  </si>
  <si>
    <t>R$ 1.159,76</t>
  </si>
  <si>
    <t>CONDULETE DE PVC, TIPO LB, PARA ELETRODUTO DE PVC SOLDÁVEL DN 32 MM (1''), APARENTE - FORNECIMENTO E INSTALAÇÃO. AF_11/2016</t>
  </si>
  <si>
    <t>R$ 18,58</t>
  </si>
  <si>
    <t>R$ 37,15</t>
  </si>
  <si>
    <t>R$ 22,83</t>
  </si>
  <si>
    <t>R$ 45,66</t>
  </si>
  <si>
    <t>CONDULETE DE ALUMÍNIO, TIPO E, ELETRODUTO DE AÇO GALVANIZADO DN 25 MM (1''), APARENTE - FORNECIMENTO E INSTALAÇÃO. AF_11/2016_P</t>
  </si>
  <si>
    <t>R$ 30,67</t>
  </si>
  <si>
    <t>R$ 122,69</t>
  </si>
  <si>
    <t>R$ 37,69</t>
  </si>
  <si>
    <t>R$ 150,76</t>
  </si>
  <si>
    <t>CONDULETE DE ALUMÍNIO, TIPO X, PARA ELETRODUTO DE AÇO GALVANIZADO DN 25 MM (1''), APARENTE - FORNECIMENTO E INSTALAÇÃO. AF_11/2016_P</t>
  </si>
  <si>
    <t>R$ 39,43</t>
  </si>
  <si>
    <t>R$ 48,45</t>
  </si>
  <si>
    <t>CPU-665</t>
  </si>
  <si>
    <t>CAIXA RETALNGULAR 4"X2", PVC, INSTALADA EM PISO - FORNECIMENTO E INSTALAÇÃO</t>
  </si>
  <si>
    <t>R$ 23,33</t>
  </si>
  <si>
    <t>R$ 93,31</t>
  </si>
  <si>
    <t>R$ 28,67</t>
  </si>
  <si>
    <t>R$ 114,68</t>
  </si>
  <si>
    <t>INTERRUPTOR SIMPLES (3 MÓDULOS) COM INTERRUPTOR PARALELO (1 MÓDULO), 10A/250V, INCLUINDO SUPORTE E PLACA - FORNECIMENTO E INSTALAÇÃO. AF_12/2015</t>
  </si>
  <si>
    <t>R$ 71,42</t>
  </si>
  <si>
    <t>R$ 87,76</t>
  </si>
  <si>
    <t>INTERRUPTOR SIMPLES (3 MÓDULOS), 10A/250V, INCLUINDO SUPORTE E PLACA - FORNECIMENTO E INSTALAÇÃO. AF_12/2015</t>
  </si>
  <si>
    <t>R$ 48,59</t>
  </si>
  <si>
    <t>R$ 97,17</t>
  </si>
  <si>
    <t>R$ 59,70</t>
  </si>
  <si>
    <t>R$ 119,40</t>
  </si>
  <si>
    <t>TOMADA MÉDIA DE EMBUTIR (3 MÓDULOS), 2P+T 10 A, INCLUINDO SUPORTE E PLACA - FORNECIMENTO E INSTALAÇÃO. AF_12/2015</t>
  </si>
  <si>
    <t>R$ 61,14</t>
  </si>
  <si>
    <t>R$ 75,13</t>
  </si>
  <si>
    <t>INTERRUPTOR SIMPLES (1 MÓDULO) COM INTERRUPTOR PARALELO (1 MÓDULO), 10A/250V, INCLUINDO SUPORTE E PLACA - FORNECIMENTO E INSTALAÇÃO. AF_12/2015</t>
  </si>
  <si>
    <t>R$ 40,75</t>
  </si>
  <si>
    <t>R$ 50,07</t>
  </si>
  <si>
    <t>INTERRUPTOR PARALELO (2 MÓDULOS), 10A/250V, INCLUINDO SUPORTE E PLACA - FORNECIMENTO E INSTALAÇÃO. AF_12/2015</t>
  </si>
  <si>
    <t>R$ 46,03</t>
  </si>
  <si>
    <t>R$ 56,56</t>
  </si>
  <si>
    <t>INTERRUPTOR PARALELO (1 MÓDULO), 10A/250V, INCLUINDO SUPORTE E PLACA - FORNECIMENTO E INSTALAÇÃO. AF_12/2015</t>
  </si>
  <si>
    <t>R$ 27,71</t>
  </si>
  <si>
    <t>R$ 387,98</t>
  </si>
  <si>
    <t>R$ 34,05</t>
  </si>
  <si>
    <t>R$ 476,70</t>
  </si>
  <si>
    <t>INTERRUPTOR SIMPLES (1 MÓDULO), 10A/250V, INCLUINDO SUPORTE E PLACA - FORNECIMENTO E INSTALAÇÃO. AF_12/2015</t>
  </si>
  <si>
    <t>R$ 516,03</t>
  </si>
  <si>
    <t>R$ 27,57</t>
  </si>
  <si>
    <t>R$ 634,11</t>
  </si>
  <si>
    <t>TOMADA ALTA DE EMBUTIR (1 MÓDULO), 2P+T 10 A, INCLUINDO SUPORTE E PLACA - FORNECIMENTO E INSTALAÇÃO. AF_12/2015</t>
  </si>
  <si>
    <t>R$ 34,16</t>
  </si>
  <si>
    <t>R$ 1.776,50</t>
  </si>
  <si>
    <t>R$ 41,98</t>
  </si>
  <si>
    <t>R$ 2.182,96</t>
  </si>
  <si>
    <t>TOMADA ALTA DE EMBUTIR (1 MÓDULO), 2P+T 20 A, INCLUINDO SUPORTE E PLACA - FORNECIMENTO E INSTALAÇÃO. AF_12/2015</t>
  </si>
  <si>
    <t>R$ 36,22</t>
  </si>
  <si>
    <t>R$ 1.883,43</t>
  </si>
  <si>
    <t>R$ 44,51</t>
  </si>
  <si>
    <t>R$ 2.314,52</t>
  </si>
  <si>
    <t>TOMADA MÉDIA DE EMBUTIR (2 MÓDULOS), 2P+T 20 A, INCLUINDO SUPORTE E PLACA - FORNECIMENTO E INSTALAÇÃO. AF_12/2015</t>
  </si>
  <si>
    <t>R$ 48,01</t>
  </si>
  <si>
    <t>R$ 672,07</t>
  </si>
  <si>
    <t>R$ 58,99</t>
  </si>
  <si>
    <t>R$ 825,86</t>
  </si>
  <si>
    <t>ED-49168</t>
  </si>
  <si>
    <t>CAIXA DE PASSAGEM EM ALVENARIA E TAMPA DE CONCRETO, FUNDO DE BRITA, TIPO 1, 30 X 30 X 40 CM, INCLUSIVE ESCAVAÇÃO, REATERRO E BOTA-FORA</t>
  </si>
  <si>
    <t>R$ 122,06</t>
  </si>
  <si>
    <t>R$ 1.464,78</t>
  </si>
  <si>
    <t>R$ 149,99</t>
  </si>
  <si>
    <t>R$ 1.799,88</t>
  </si>
  <si>
    <t>ED-49170</t>
  </si>
  <si>
    <t>CAIXA DE PASSAGEM EM ALVENARIA E TAMPA DE CONCRETO, FUNDO DE BRITA, TIPO 1, 50 X 50 X 60 CM, INCLUSIVE ESCAVAÇÃO, REATERRO E BOTA-FORA</t>
  </si>
  <si>
    <t>R$ 265,28</t>
  </si>
  <si>
    <t>R$ 795,83</t>
  </si>
  <si>
    <t>R$ 325,97</t>
  </si>
  <si>
    <t>R$ 977,91</t>
  </si>
  <si>
    <t>ED-49317</t>
  </si>
  <si>
    <t>ELETRODUTO DE AÇO GALVANIZADO LEVE, INCLUSIVE CONEXÕES, SUPORTES E FIXAÇÃO DN 20 (3/4")</t>
  </si>
  <si>
    <t>R$ 18,36</t>
  </si>
  <si>
    <t>R$ 2.276,90</t>
  </si>
  <si>
    <t>R$ 22,56</t>
  </si>
  <si>
    <t>R$ 2.797,44</t>
  </si>
  <si>
    <t>ED-49318</t>
  </si>
  <si>
    <t>ELETRODUTO DE AÇO GALVANIZADO LEVE, INCLUSIVE CONEXÕES, SUPORTES E FIXAÇÃO DN 25 (1")</t>
  </si>
  <si>
    <t>R$ 25,28</t>
  </si>
  <si>
    <t>R$ 2.148,65</t>
  </si>
  <si>
    <t>R$ 31,06</t>
  </si>
  <si>
    <t>R$ 2.640,10</t>
  </si>
  <si>
    <t>ED-49319</t>
  </si>
  <si>
    <t>ELETRODUTO DE AÇO GALVANIZADO MÉDIO, INCLUSIVE CONEXÕES, SUPORTES E FIXAÇÃO DN 32 (1.1/4")</t>
  </si>
  <si>
    <t>R$ 33,96</t>
  </si>
  <si>
    <t>R$ 110,03</t>
  </si>
  <si>
    <t>R$ 41,73</t>
  </si>
  <si>
    <t>R$ 135,21</t>
  </si>
  <si>
    <t>ED-17952</t>
  </si>
  <si>
    <t>ELETRODUTO FLEXÍVEL CORRUGADO, PVC, ANTI-CHAMA, DN 25MM (3/4"), APLICADO EM ALVENARIA, EXCLUSIVE RASGO</t>
  </si>
  <si>
    <t>R$ 5,03</t>
  </si>
  <si>
    <t>R$ 4.405,01</t>
  </si>
  <si>
    <t>R$ 6,19</t>
  </si>
  <si>
    <t>R$ 5.416,25</t>
  </si>
  <si>
    <t>ELETRODUTO RÍGIDO ROSCÁVEL, PVC, DN 85 MM (3"), PARA REDE ENTERRADA DE DISTRIBUIÇÃO DE ENERGIA ELÉTRICA - FORNECIMENTO E INSTALAÇÃO. AF_12/2021</t>
  </si>
  <si>
    <t>R$ 47,78</t>
  </si>
  <si>
    <t>R$ 1.433,47</t>
  </si>
  <si>
    <t>R$ 58,71</t>
  </si>
  <si>
    <t>R$ 1.761,30</t>
  </si>
  <si>
    <t>ELETRODUTO RÍGIDO ROSCÁVEL, PVC, DN 40 MM (1 1/4"), PARA CIRCUITOS TERMINAIS, INSTALADO EM PAREDE - FORNECIMENTO E INSTALAÇÃO. AF_12/2015</t>
  </si>
  <si>
    <t>R$ 20,34</t>
  </si>
  <si>
    <t>R$ 1.067,59</t>
  </si>
  <si>
    <t>R$ 24,99</t>
  </si>
  <si>
    <t>R$ 1.311,60</t>
  </si>
  <si>
    <t>ELETRODUTO RÍGIDO ROSCÁVEL, PVC, DN 50 MM (1 1/2"), PARA REDE ENTERRADA DE DISTRIBUIÇÃO DE ENERGIA ELÉTRICA - FORNECIMENTO E INSTALAÇÃO. AF_12/2021</t>
  </si>
  <si>
    <t>R$ 18,18</t>
  </si>
  <si>
    <t>R$ 822,36</t>
  </si>
  <si>
    <t>R$ 22,34</t>
  </si>
  <si>
    <t>R$ 1.010,66</t>
  </si>
  <si>
    <t>ELETRODUTO RÍGIDO ROSCÁVEL, PVC, DN 25 MM (3/4"), PARA CIRCUITOS TERMINAIS, INSTALADO EM PAREDE - FORNECIMENTO E INSTALAÇÃO. AF_12/2015</t>
  </si>
  <si>
    <t>R$ 12,32</t>
  </si>
  <si>
    <t>R$ 2.425,73</t>
  </si>
  <si>
    <t>R$ 2.981,22</t>
  </si>
  <si>
    <t>ED-48995</t>
  </si>
  <si>
    <t>CABO DE COBRE FLEXÍVEL, CLASSE 5, ISOLAMENTO TIPO EPR/HEPR, NÃO HALOGENADO, ANTICHAMA, TERMOFIXO, UNIPOLAR, SEÇÃO 6 MM2, 90°C, 0,6/1KV</t>
  </si>
  <si>
    <t>R$ 8,73</t>
  </si>
  <si>
    <t>R$ 2.999,45</t>
  </si>
  <si>
    <t>R$ 10,73</t>
  </si>
  <si>
    <t>R$ 3.686,61</t>
  </si>
  <si>
    <t>ED-48992</t>
  </si>
  <si>
    <t>CABO DE COBRE FLEXÍVEL, CLASSE 5, ISOLAMENTO TIPO EPR/HEPR, NÃO HALOGENADO, ANTICHAMA, TERMOFIXO, UNIPOLAR, SEÇÃO 4 MM2, 90°C, 0,6/1KV</t>
  </si>
  <si>
    <t>R$ 5,89</t>
  </si>
  <si>
    <t>R$ 4.239,29</t>
  </si>
  <si>
    <t>R$ 7,24</t>
  </si>
  <si>
    <t>R$ 5.212,80</t>
  </si>
  <si>
    <t>ED-48986</t>
  </si>
  <si>
    <t>CABO DE COBRE FLEXÍVEL, CLASSE 5, ISOLAMENTO TIPO EPR/HEPR, NÃO HALOGENADO, ANTICHAMA, TERMOFIXO, UNIPOLAR, SEÇÃO 1,5 MM2, 90°C, 0,6/1KV</t>
  </si>
  <si>
    <t>R$ 2,71</t>
  </si>
  <si>
    <t>R$ 6.508,65</t>
  </si>
  <si>
    <t>R$ 3,33</t>
  </si>
  <si>
    <t>R$ 8.008,65</t>
  </si>
  <si>
    <t>ED-48989</t>
  </si>
  <si>
    <t>CABO DE COBRE FLEXÍVEL, CLASSE 5, ISOLAMENTO TIPO EPR/HEPR, NÃO HALOGENADO, ANTICHAMA, TERMOFIXO, UNIPOLAR, SEÇÃO 2,5 MM2, 90°C, 0,6/1KV</t>
  </si>
  <si>
    <t>R$ 4,26</t>
  </si>
  <si>
    <t>R$ 7.277,43</t>
  </si>
  <si>
    <t>R$ 5,23</t>
  </si>
  <si>
    <t>R$ 8.938,07</t>
  </si>
  <si>
    <t>ED-49415</t>
  </si>
  <si>
    <t>ELETRODUTO FLEXÍVEL CORRUGADO, PVC, ANTI-CHAMA, DN 32MM (1"), APLICADO EM ALVENARIA, INCLUSIVE RASGO</t>
  </si>
  <si>
    <t>R$ 10,85</t>
  </si>
  <si>
    <t>R$ 347,34</t>
  </si>
  <si>
    <t>R$ 13,34</t>
  </si>
  <si>
    <t>R$ 426,88</t>
  </si>
  <si>
    <t>ED-49312</t>
  </si>
  <si>
    <t>ELETRODUTO DE PVC RÍGIDO ROSCÁVEL, DN 50 MM (2"), INCLUSIVE CONEXÕES, SUPORTES E FIXAÇÃO</t>
  </si>
  <si>
    <t>R$ 26,79</t>
  </si>
  <si>
    <t>R$ 2.143,31</t>
  </si>
  <si>
    <t>R$ 32,92</t>
  </si>
  <si>
    <t>R$ 2.633,60</t>
  </si>
  <si>
    <t>ED-49114</t>
  </si>
  <si>
    <t>CONJUNTO PARA CONDULETE DE 3/4" (20MM) COM UM (1) INTERRUPTOR SIMPLES, CORRENTE 10A, TENSÃO 250V, (10A-250V) E PLACA DE UM (1) POSTO, INCLUSIVE FORNECIMENTO, INSTALAÇÃO, SUPORTE, MÓDULO E PLACA, EXCLUSIVE CONDULETE</t>
  </si>
  <si>
    <t>R$ 23,08</t>
  </si>
  <si>
    <t>R$ 69,23</t>
  </si>
  <si>
    <t>R$ 28,36</t>
  </si>
  <si>
    <t>R$ 85,08</t>
  </si>
  <si>
    <t>ED-49497</t>
  </si>
  <si>
    <t>POSTE TELECÔNICO RETO, H = 9,00 M EM AÇO GALVANIZADO , (LIVRE)</t>
  </si>
  <si>
    <t>R$ 1.627,06</t>
  </si>
  <si>
    <t>R$ 9.762,35</t>
  </si>
  <si>
    <t>R$ 1.999,33</t>
  </si>
  <si>
    <t>R$ 11.995,98</t>
  </si>
  <si>
    <t>BRAÇO PARA ILUMINAÇÃO PÚBLICA, EM TUBO DE AÇO GALVANIZADO, COMPRIMENTO DE 1,50 M, PARA FIXAÇÃO EM POSTE METÁLICO - FORNECIMENTO E INSTALAÇÃO. AF_08/2020</t>
  </si>
  <si>
    <t>R$ 138,63</t>
  </si>
  <si>
    <t>R$ 831,79</t>
  </si>
  <si>
    <t>R$ 170,35</t>
  </si>
  <si>
    <t>R$ 1.022,10</t>
  </si>
  <si>
    <t>LUMINÁRIA DE LED PARA ILUMINAÇÃO PÚBLICA, DE 33 W ATÉ 50 W - FORNECIMENTO E INSTALAÇÃO. AF_08/2020</t>
  </si>
  <si>
    <t>R$ 307,88</t>
  </si>
  <si>
    <t>R$ 1.847,27</t>
  </si>
  <si>
    <t>R$ 378,32</t>
  </si>
  <si>
    <t>R$ 2.269,92</t>
  </si>
  <si>
    <t>ED-49504</t>
  </si>
  <si>
    <t>QUADRO DE DISTRIBUIÇÃO PARA 50 MÓDULOS COM BARRAMENTO 100 A</t>
  </si>
  <si>
    <t>R$ 954,02</t>
  </si>
  <si>
    <t>ED-49500</t>
  </si>
  <si>
    <t>QUADRO DE DISTRIBUIÇÃO PARA 20 MÓDULOS COM BARRAMENTO 100 A</t>
  </si>
  <si>
    <t>R$ 239,29</t>
  </si>
  <si>
    <t>R$ 478,58</t>
  </si>
  <si>
    <t>R$ 294,04</t>
  </si>
  <si>
    <t>R$ 588,08</t>
  </si>
  <si>
    <t>ED-49502</t>
  </si>
  <si>
    <t>QUADRO DE DISTRIBUIÇÃO PARA 36 MÓDULOS COM BARRAMENTO 100 A</t>
  </si>
  <si>
    <t>R$ 418,80</t>
  </si>
  <si>
    <t>R$ 514,62</t>
  </si>
  <si>
    <t>ED-49503</t>
  </si>
  <si>
    <t>QUADRO DE DISTRIBUIÇÃO PARA 42 MÓDULOS COM BARRAMENTO 100 A</t>
  </si>
  <si>
    <t>R$ 711,91</t>
  </si>
  <si>
    <t>R$ 874,80</t>
  </si>
  <si>
    <t>ED-49116</t>
  </si>
  <si>
    <t>CONJUNTO PARA CONDULETE DE 3/4" (20MM) COM UMA (1) TOMADA PADRÃO, TRÊS (3) POLOS, CORRENTE 10A, TENSÃO 250V, (2P+T/10A-250V) E PLACA DE UM (1) POSTO, INCLUSIVE FORNECIMENTO, INSTALAÇÃO, SUPORTE, MÓDULO E PLACA, EXCLUSIVE CONDULETE</t>
  </si>
  <si>
    <t>R$ 26,43</t>
  </si>
  <si>
    <t>R$ 52,87</t>
  </si>
  <si>
    <t>R$ 32,48</t>
  </si>
  <si>
    <t>R$ 64,96</t>
  </si>
  <si>
    <t>ED-49524</t>
  </si>
  <si>
    <t>RELÉ FOTOELÉTRICO, TENSÃO 220V COM CAPACIDADE DE CARGA 1800VA, INCLUSIVE BASE E INSTALAÇÃO</t>
  </si>
  <si>
    <t>R$ 37,27</t>
  </si>
  <si>
    <t>R$ 149,07</t>
  </si>
  <si>
    <t>R$ 45,79</t>
  </si>
  <si>
    <t>R$ 183,16</t>
  </si>
  <si>
    <t>TOMADA BAIXA DE EMBUTIR (3 MÓDULOS), 2P+T 10 A, INCLUINDO SUPORTE E PLACA - FORNECIMENTO E INSTALAÇÃO. AF_12/2015</t>
  </si>
  <si>
    <t>R$ 52,38</t>
  </si>
  <si>
    <t>R$ 314,28</t>
  </si>
  <si>
    <t>R$ 64,36</t>
  </si>
  <si>
    <t>R$ 386,16</t>
  </si>
  <si>
    <t>CPU-1155</t>
  </si>
  <si>
    <t>PLACA (ESPELHO) 1 POSTO REDONDO - FORNECIMENTO E INSTALAÇÃO</t>
  </si>
  <si>
    <t>R$ 4,04</t>
  </si>
  <si>
    <t>R$ 32,28</t>
  </si>
  <si>
    <t>R$ 39,68</t>
  </si>
  <si>
    <t>ED-49242</t>
  </si>
  <si>
    <t>DISJUNTOR BIPOLAR TERMOMAGNÉTICO 10KA, DE 35A</t>
  </si>
  <si>
    <t>R$ 54,81</t>
  </si>
  <si>
    <t>R$ 383,64</t>
  </si>
  <si>
    <t>R$ 67,34</t>
  </si>
  <si>
    <t>R$ 471,38</t>
  </si>
  <si>
    <t>ED-49270</t>
  </si>
  <si>
    <t>DISJUNTOR BIPOLAR TERMOMAGNÉTICO 5KA, DE 16A</t>
  </si>
  <si>
    <t>R$ 42,25</t>
  </si>
  <si>
    <t>R$ 338,03</t>
  </si>
  <si>
    <t>R$ 51,92</t>
  </si>
  <si>
    <t>R$ 415,36</t>
  </si>
  <si>
    <t>ED-49230</t>
  </si>
  <si>
    <t>DISJUNTOR MONOPOLAR TERMOMAGNÉTICO 5KA, DE 16A</t>
  </si>
  <si>
    <t>R$ 18,79</t>
  </si>
  <si>
    <t>R$ 131,52</t>
  </si>
  <si>
    <t>R$ 23,09</t>
  </si>
  <si>
    <t>R$ 161,63</t>
  </si>
  <si>
    <t>ED-49241</t>
  </si>
  <si>
    <t>DISJUNTOR BIPOLAR TERMOMAGNÉTICO 10KA, DE 30A</t>
  </si>
  <si>
    <t>ED-49240</t>
  </si>
  <si>
    <t>DISJUNTOR BIPOLAR TERMOMAGNÉTICO 10KA, DE 25A</t>
  </si>
  <si>
    <t>R$ 109,61</t>
  </si>
  <si>
    <t>R$ 134,68</t>
  </si>
  <si>
    <t>ED-49263</t>
  </si>
  <si>
    <t>DISJUNTOR TRIPOLAR TERMOMAGNÉTICO 10KA, DE 100A</t>
  </si>
  <si>
    <t>R$ 100,62</t>
  </si>
  <si>
    <t>R$ 123,64</t>
  </si>
  <si>
    <t>ED-49232</t>
  </si>
  <si>
    <t>DISJUNTOR MONOPOLAR TERMOMAGNÉTICO 5KA, DE 25A</t>
  </si>
  <si>
    <t>R$ 37,58</t>
  </si>
  <si>
    <t>R$ 46,18</t>
  </si>
  <si>
    <t>ED-49271</t>
  </si>
  <si>
    <t>DISJUNTOR BIPOLAR TERMOMAGNÉTICO 5KA, DE 20A</t>
  </si>
  <si>
    <t>R$ 84,51</t>
  </si>
  <si>
    <t>R$ 103,84</t>
  </si>
  <si>
    <t>ED-49268</t>
  </si>
  <si>
    <t>DISJUNTOR BIPOLAR TERMOMAGNÉTICO 5KA, DE 10A</t>
  </si>
  <si>
    <t>R$ 126,76</t>
  </si>
  <si>
    <t>R$ 155,76</t>
  </si>
  <si>
    <t>ED-15114</t>
  </si>
  <si>
    <t>DISJUNTOR DE PROTEÇÃO DIFERENCIAL RESIDUAL (DR), BIPOLAR, TIPO DIN, CORRENTE NOMINAL DE 25A, ALTA SENSIBILIDADE, CORRENTE DIFERENCIAL RESIDUAL NOMINAL COM ATUAÇÃO DE 30MA</t>
  </si>
  <si>
    <t>R$ 103,79</t>
  </si>
  <si>
    <t>R$ 726,53</t>
  </si>
  <si>
    <t>R$ 127,54</t>
  </si>
  <si>
    <t>R$ 892,78</t>
  </si>
  <si>
    <t>ED-15115</t>
  </si>
  <si>
    <t>DISJUNTOR DE PROTEÇÃO DIFERENCIAL RESIDUAL (DR), BIPOLAR, TIPO DIN, CORRENTE NOMINAL DE 40A, ALTA SENSIBILIDADE, CORRENTE DIFERENCIAL RESIDUAL NOMINAL COM ATUAÇÃO DE 30MA</t>
  </si>
  <si>
    <t>R$ 108,64</t>
  </si>
  <si>
    <t>R$ 869,12</t>
  </si>
  <si>
    <t>R$ 133,50</t>
  </si>
  <si>
    <t>R$ 1.068,00</t>
  </si>
  <si>
    <t>CPU-857</t>
  </si>
  <si>
    <t>DISPOSITIVO DPS CLASSE II, 1 POLO, TENSAO MAXIMA DE 175 V, CORRENTE MAXIMA DE *20* KA (TIPO AC) - FORNECIMENTO E INSTALAÇÃO</t>
  </si>
  <si>
    <t>R$ 433,69</t>
  </si>
  <si>
    <t>R$ 6.505,31</t>
  </si>
  <si>
    <t>R$ 532,91</t>
  </si>
  <si>
    <t>R$ 7.993,65</t>
  </si>
  <si>
    <t>CPU-1093</t>
  </si>
  <si>
    <t>DISPOSITIVO DPS CLASSE II, 1 POLO, TENSAO MAXIMA DE 175 V, CORRENTE MAXIMA DE *45* KA (TIPO AC) - FORNECIMENTO E INSTALAÇÃO</t>
  </si>
  <si>
    <t>R$ 189,67</t>
  </si>
  <si>
    <t>R$ 569,02</t>
  </si>
  <si>
    <t>R$ 233,07</t>
  </si>
  <si>
    <t>R$ 699,21</t>
  </si>
  <si>
    <t>ED-49261</t>
  </si>
  <si>
    <t>DISJUNTOR TRIPOLAR TERMOMAGNÉTICO 10KA, DE 70A</t>
  </si>
  <si>
    <t>R$ 201,24</t>
  </si>
  <si>
    <t>R$ 247,28</t>
  </si>
  <si>
    <t>ED-49243</t>
  </si>
  <si>
    <t>DISJUNTOR BIPOLAR TERMOMAGNÉTICO 10KA, DE 40A</t>
  </si>
  <si>
    <t>ED-49228</t>
  </si>
  <si>
    <t>DISJUNTOR MONOPOLAR TERMOMAGNÉTICO 5KA, DE 10A</t>
  </si>
  <si>
    <t>R$ 112,73</t>
  </si>
  <si>
    <t>ED-20588</t>
  </si>
  <si>
    <t>ENTRADA DE ENERGIA AÉREA, TIPO C8, PADRÃO CEMIG, CARGA INSTALADA DE 66,1KVA ATÉ 75KVA, TRIFÁSICO, COM SAÍDA SUBTERRÂNEA, INCLUSIVE POSTE, CAIXA PARA MEDIDOR, DISJUNTOR, BARRAMENTO, ATERRAMENTO E ACESSÓRIOS</t>
  </si>
  <si>
    <t>R$ 5.683,06</t>
  </si>
  <si>
    <t>R$ 6.983,34</t>
  </si>
  <si>
    <t>CPU-1156</t>
  </si>
  <si>
    <t>LUMINARIA EMBUTIDA DE SOLO PEQUENO REFLETOR PARA LAMPADA GU10 - FORNECIMENTO E INSTALAÇÃO</t>
  </si>
  <si>
    <t>R$ 68,62</t>
  </si>
  <si>
    <t>R$ 617,56</t>
  </si>
  <si>
    <t>R$ 84,32</t>
  </si>
  <si>
    <t>R$ 758,88</t>
  </si>
  <si>
    <t>LUMINÁRIA TIPO CALHA, DE SOBREPOR, COM 2 LÂMPADAS TUBULARES FLUORESCENTES DE 36 W, COM REATOR DE PARTIDA RÁPIDA - FORNECIMENTO E INSTALAÇÃO. AF_02/2020</t>
  </si>
  <si>
    <t>R$ 194,28</t>
  </si>
  <si>
    <t>R$ 1.554,25</t>
  </si>
  <si>
    <t>R$ 238,73</t>
  </si>
  <si>
    <t>R$ 1.909,84</t>
  </si>
  <si>
    <t>LUMINÁRIA TIPO CALHA, DE EMBUTIR, COM 2 LÂMPADAS FLUORESCENTES DE 14 W, COM REATOR DE PARTIDA RÁPIDA - FORNECIMENTO E INSTALAÇÃO. AF_02/2020</t>
  </si>
  <si>
    <t>R$ 362,12</t>
  </si>
  <si>
    <t>R$ 33.315,08</t>
  </si>
  <si>
    <t>R$ 444,97</t>
  </si>
  <si>
    <t>R$ 40.937,24</t>
  </si>
  <si>
    <t>CABEAMENTO ESTRUTURADO</t>
  </si>
  <si>
    <t>R$ 18.348,56</t>
  </si>
  <si>
    <t>ED-48365</t>
  </si>
  <si>
    <t>CABO UTP 4 PARES CATEGORIA 6 COM REVESTIMENTO EXTERNO NÃO PROPAGANTE A CHAMA</t>
  </si>
  <si>
    <t>R$ 5,62</t>
  </si>
  <si>
    <t>R$ 2.371,93</t>
  </si>
  <si>
    <t>R$ 6,90</t>
  </si>
  <si>
    <t>R$ 2.914,08</t>
  </si>
  <si>
    <t>ED-49155</t>
  </si>
  <si>
    <t>CAIXA DE PASSAGEM EM CHAPA DE AÇO COM TAMPA APARAFUSADA, SOBREPOR, 302 X 302 X 122 MM</t>
  </si>
  <si>
    <t>R$ 114,83</t>
  </si>
  <si>
    <t>R$ 229,66</t>
  </si>
  <si>
    <t>R$ 141,10</t>
  </si>
  <si>
    <t>R$ 282,20</t>
  </si>
  <si>
    <t>R$ 284,25</t>
  </si>
  <si>
    <t>R$ 349,36</t>
  </si>
  <si>
    <t>CAIXA DE PROTEÇÃO PARA MEDIDOR MONOFÁSICO DE EMBUTIR - FORNECIMENTO E INSTALAÇÃO. AF_10/2020</t>
  </si>
  <si>
    <t>R$ 78,95</t>
  </si>
  <si>
    <t>R$ 97,01</t>
  </si>
  <si>
    <t>R$ 153,36</t>
  </si>
  <si>
    <t>R$ 188,45</t>
  </si>
  <si>
    <t>ED-15762</t>
  </si>
  <si>
    <t>CONJUNTO DE DUAS (2) TOMADAS DE DADOS (CONECTOR RJ45 CAT.6E), COM PLACA 4"X2" DE DOIS (2) POSTOS, INCLUSIVE FORNECIMENTO, INSTALAÇÃO, SUPORTE, MÓDULO E PLACA</t>
  </si>
  <si>
    <t>R$ 57,08</t>
  </si>
  <si>
    <t>R$ 1.255,86</t>
  </si>
  <si>
    <t>R$ 70,15</t>
  </si>
  <si>
    <t>R$ 1.543,30</t>
  </si>
  <si>
    <t>ED-19519</t>
  </si>
  <si>
    <t>ELETROCALHA PERFURADA (100X50)MM EM CHAPA DE AÇO GALVANIZADO #18, COM TRATAMENTO PRÉ-ZINCADO, INCLUSIVE TAMPA DE ENCAIXE, FIXAÇÃO SUPERIOR, CONEXÕES E ACESSÓRIOS</t>
  </si>
  <si>
    <t>R$ 67,37</t>
  </si>
  <si>
    <t>R$ 6.736,65</t>
  </si>
  <si>
    <t>R$ 82,78</t>
  </si>
  <si>
    <t>R$ 8.278,00</t>
  </si>
  <si>
    <t>CPU-629</t>
  </si>
  <si>
    <t>PERFILADO PERFURADO 38x38x6000MM CHAPA 18, INCLUSIVE CONEXÕES - FORNECIMENTO E INSTALAÇÃO</t>
  </si>
  <si>
    <t>R$ 32,90</t>
  </si>
  <si>
    <t>R$ 822,56</t>
  </si>
  <si>
    <t>R$ 40,43</t>
  </si>
  <si>
    <t>R$ 1.010,75</t>
  </si>
  <si>
    <t>ED-49295</t>
  </si>
  <si>
    <t>DUTO CORRUGADO EM PEAD (POLIETILENO DE ALTA DENSIDADE), PARA PROTEÇÃO DE CABOS SUBTERRÂNEOS DN 40 MM (1.1/2")</t>
  </si>
  <si>
    <t>R$ 21,71</t>
  </si>
  <si>
    <t>R$ 434,17</t>
  </si>
  <si>
    <t>R$ 26,68</t>
  </si>
  <si>
    <t>R$ 533,60</t>
  </si>
  <si>
    <t>R$ 542,72</t>
  </si>
  <si>
    <t>R$ 667,00</t>
  </si>
  <si>
    <t>CPU-1169</t>
  </si>
  <si>
    <t>ORGANIZADOR HORIZONTAL PARA RACK - FORNECIMENTO E INSTALAÇÃO</t>
  </si>
  <si>
    <t>R$ 96,30</t>
  </si>
  <si>
    <t>R$ 192,60</t>
  </si>
  <si>
    <t>R$ 118,34</t>
  </si>
  <si>
    <t>R$ 236,68</t>
  </si>
  <si>
    <t>CPU-1170</t>
  </si>
  <si>
    <t>PATCH PANEL CAT 5E 24 PORTAS - FORNECIMENTO E INSTALAÇÃO</t>
  </si>
  <si>
    <t>R$ 222,73</t>
  </si>
  <si>
    <t>R$ 445,46</t>
  </si>
  <si>
    <t>R$ 273,69</t>
  </si>
  <si>
    <t>R$ 547,38</t>
  </si>
  <si>
    <t>CPU-1171</t>
  </si>
  <si>
    <t>SWITCH ETHERNET - FORNECIMENTO E INSTALAÇÃO</t>
  </si>
  <si>
    <t>R$ 253,08</t>
  </si>
  <si>
    <t>R$ 310,99</t>
  </si>
  <si>
    <t>ED-48375</t>
  </si>
  <si>
    <t>RÉGUA COM 8 TOMADAS (2P+T), PARA FIXAÇÃO NO RACK DE 19" (1U)</t>
  </si>
  <si>
    <t>R$ 67,40</t>
  </si>
  <si>
    <t>R$ 82,82</t>
  </si>
  <si>
    <t>CPU-1173</t>
  </si>
  <si>
    <t>RACK 16U x 770mm COM PORTA DE VIDRO TEMPERADO - PRETO - FORNECIMENTO E INSTALAÇÃO</t>
  </si>
  <si>
    <t>R$ 941,53</t>
  </si>
  <si>
    <t>R$ 1.156,95</t>
  </si>
  <si>
    <t>SPDA</t>
  </si>
  <si>
    <t>R$ 26.684,81</t>
  </si>
  <si>
    <t>ED-51019</t>
  </si>
  <si>
    <t>BARRA CHATA DE ALUMÍNIO 7/8" X 1/8" X 3M</t>
  </si>
  <si>
    <t>R$ 24,72</t>
  </si>
  <si>
    <t>R$ 5.214,99</t>
  </si>
  <si>
    <t>R$ 30,37</t>
  </si>
  <si>
    <t>R$ 6.408,07</t>
  </si>
  <si>
    <t>ED-13940</t>
  </si>
  <si>
    <t>CABO DE COBRE NU #35MM2 - 7 FIOSX2,50MM, PARA ELEMENTOS DE CAPTAÇÃO/ ANEL DE CINTAMENTO/ DESCIDA (SPDA), INCLUSIVE SUPORTE E ISOLADOR</t>
  </si>
  <si>
    <t>R$ 41,02</t>
  </si>
  <si>
    <t>R$ 451,23</t>
  </si>
  <si>
    <t>R$ 50,41</t>
  </si>
  <si>
    <t>R$ 554,51</t>
  </si>
  <si>
    <t>ED-13935</t>
  </si>
  <si>
    <t>CABO DE COBRE NU #50 MM2 - 7 FIOSX3,00MM, PARA ELEMENTOS DE CAPTAÇÃO/ANEL DE CINTAMENTO (SPDA), INCLUSIVE PRESILHA DE FIXAÇÃO</t>
  </si>
  <si>
    <t>R$ 52,09</t>
  </si>
  <si>
    <t>R$ 13.470,22</t>
  </si>
  <si>
    <t>R$ 64,01</t>
  </si>
  <si>
    <t>R$ 16.552,99</t>
  </si>
  <si>
    <t>CAIXA DE INSPEÇÃO PARA ATERRAMENTO, CIRCULAR, EM POLIETILENO, DIÂMETRO INTERNO = 0,3 M. AF_12/2020</t>
  </si>
  <si>
    <t>R$ 51,59</t>
  </si>
  <si>
    <t>R$ 1.186,67</t>
  </si>
  <si>
    <t>R$ 63,40</t>
  </si>
  <si>
    <t>R$ 1.458,20</t>
  </si>
  <si>
    <t>CPU-968</t>
  </si>
  <si>
    <t>CAIXA DE INSPEÇÃO SUSPENSA EM POLIPROPILENO PARA ATERRAMENTO - FORNECIMENTO E INSTALAÇÃO</t>
  </si>
  <si>
    <t>R$ 942,72</t>
  </si>
  <si>
    <t>R$ 1.158,36</t>
  </si>
  <si>
    <t>ED-51073</t>
  </si>
  <si>
    <t>PARA-RAIO DE LATAO CROMADO, COBRE CROMADO OU ACO INOXIDAVEL, TIPO FRANKLIN</t>
  </si>
  <si>
    <t>R$ 93,65</t>
  </si>
  <si>
    <t>R$ 115,08</t>
  </si>
  <si>
    <t>ED-48701</t>
  </si>
  <si>
    <t>TERMINAL PARA ATERRAMENTO E CONEXÃO DE QUADRO/PAINEL ELÉTRICO, TIPO PARAFUSO FENDIDO DE APERTO, EM LATÃO ESTANHADO, DIÂMETRO DERIVAÇÃO 2,5MM2-25MM2, INCLUSIVE INSTALAÇÃO</t>
  </si>
  <si>
    <t>R$ 8,90</t>
  </si>
  <si>
    <t>R$ 356,18</t>
  </si>
  <si>
    <t>R$ 10,94</t>
  </si>
  <si>
    <t>R$ 437,60</t>
  </si>
  <si>
    <t>INCÊNDIO</t>
  </si>
  <si>
    <t>R$ 10.397,60</t>
  </si>
  <si>
    <t>ED-50192</t>
  </si>
  <si>
    <t>EXTINTOR DE INCÊNDIO TIPO PÓ QUÍMICO 20-B:C, CAPACIDADE 6 KG</t>
  </si>
  <si>
    <t>R$ 158,86</t>
  </si>
  <si>
    <t>R$ 195,20</t>
  </si>
  <si>
    <t>EXTINTOR DE INCÊNDIO PORTÁTIL COM CARGA DE PQS DE 8 KG, CLASSE BC - FORNECIMENTO E INSTALAÇÃO. AF_10/2020_P</t>
  </si>
  <si>
    <t>R$ 227,37</t>
  </si>
  <si>
    <t>R$ 1.364,21</t>
  </si>
  <si>
    <t>R$ 279,39</t>
  </si>
  <si>
    <t>R$ 1.676,34</t>
  </si>
  <si>
    <t>ABRIGO PARA HIDRANTE, 90X60X17CM, COM REGISTRO GLOBO ANGULAR 45 GRAUS 2 1/2", ADAPTADOR STORZ 2 1/2", MANGUEIRA DE INCÊNDIO 20M, REDUÇÃO 2 1/2" X 1 1/2" E ESGUICHO EM LATÃO 1 1/2" - FORNECIMENTO E INSTALAÇÃO. AF_10/2020</t>
  </si>
  <si>
    <t>R$ 1.425,97</t>
  </si>
  <si>
    <t>R$ 1.752,23</t>
  </si>
  <si>
    <t>ED-50199</t>
  </si>
  <si>
    <t>PLACA FOTOLUMINESCENTE "E5" - 300 X 300 MM</t>
  </si>
  <si>
    <t>R$ 18,41</t>
  </si>
  <si>
    <t>R$ 128,87</t>
  </si>
  <si>
    <t>R$ 22,62</t>
  </si>
  <si>
    <t>R$ 158,34</t>
  </si>
  <si>
    <t>CPU-1054</t>
  </si>
  <si>
    <t>PLACA FOTOLUMINESCENTE S2 DIREITA- 252 x 126 MM (SAÍDA DE EMERGÊNCIA) - FORNECIMENTO E INSTALAÇÃO</t>
  </si>
  <si>
    <t>R$ 34,64</t>
  </si>
  <si>
    <t>R$ 138,55</t>
  </si>
  <si>
    <t>R$ 42,56</t>
  </si>
  <si>
    <t>R$ 170,24</t>
  </si>
  <si>
    <t>CPU-1055</t>
  </si>
  <si>
    <t>PLACA FOTOLUMINESCENTE S2 ESQUERDA- 252 x 126 MM (SAÍDA DE EMERGÊNCIA) - FORNECIMENTO E INSTALAÇÃO</t>
  </si>
  <si>
    <t>R$ 173,19</t>
  </si>
  <si>
    <t>R$ 212,80</t>
  </si>
  <si>
    <t>CPU-1056</t>
  </si>
  <si>
    <t>PLACA FOTOLUMINESCENTE S3 - 252 x 126 MM (SAÍDA DE EMERGÊNCIA) - FORNECIMENTO E INSTALAÇÃO</t>
  </si>
  <si>
    <t>R$ 381,03</t>
  </si>
  <si>
    <t>R$ 468,16</t>
  </si>
  <si>
    <t>CPU-1057</t>
  </si>
  <si>
    <t>PLACA FOTOLUMINESCENTE S12 - 252 x 126 MM (SAÍDA DE EMERGÊNCIA) - FORNECIMENTO E INSTALAÇÃO</t>
  </si>
  <si>
    <t>ED-50206</t>
  </si>
  <si>
    <t>PLACA FOTOLUMINESCENTE "A2" - TRIÂNGULO 300 MM (RISCO INCÊNDIO)</t>
  </si>
  <si>
    <t>R$ 30,23</t>
  </si>
  <si>
    <t>R$ 37,14</t>
  </si>
  <si>
    <t>CPU-286</t>
  </si>
  <si>
    <t>PLACA FOTOLUMINESCENTE P1 OU P2- 14 X 14 CM (PROIBIÇÃO) - FORNECIMENTO E INSTALAÇÃO (BASEADO SETOP ED-50199)</t>
  </si>
  <si>
    <t>R$ 25,21</t>
  </si>
  <si>
    <t>R$ 50,42</t>
  </si>
  <si>
    <t>R$ 30,98</t>
  </si>
  <si>
    <t>R$ 61,96</t>
  </si>
  <si>
    <t>CPU-248</t>
  </si>
  <si>
    <t>PLACA FOTOLUMINESCENTE, TIPO M1, COM INFORMAÇÕES DOS SISTEMAS DE PROTEÇÃO CONTRA INCÊNDIO EXISTENTES NA EDIFICAÇÃO</t>
  </si>
  <si>
    <t>R$ 38,31</t>
  </si>
  <si>
    <t>R$ 47,07</t>
  </si>
  <si>
    <t>CPU-1062</t>
  </si>
  <si>
    <t>PLACA FOTOLUMINESCENTE M1, M2 OU M3 - 260 x 130 MM (PERIGO) - FORNECIMENTO E INSTALAÇÃO</t>
  </si>
  <si>
    <t>13.13</t>
  </si>
  <si>
    <t>CPU-990</t>
  </si>
  <si>
    <t>PLACA FOTOLUMINESCENTE M7- (PORTAS ABERTAS DURANTE) - FORNECIMENTO E INSTALAÇÃO</t>
  </si>
  <si>
    <t>13.14</t>
  </si>
  <si>
    <t>R$ 1.707,68</t>
  </si>
  <si>
    <t>R$ 2.098,08</t>
  </si>
  <si>
    <t>13.15</t>
  </si>
  <si>
    <t>CABO DE COBRE FLEXÍVEL ISOLADO, 2,5 MM², ANTI-CHAMA 450/750 V, PARA CIRCUITOS TERMINAIS - FORNECIMENTO E INSTALAÇÃO. AF_12/2015</t>
  </si>
  <si>
    <t>R$ 3,62</t>
  </si>
  <si>
    <t>R$ 672,97</t>
  </si>
  <si>
    <t>R$ 4,45</t>
  </si>
  <si>
    <t>R$ 827,70</t>
  </si>
  <si>
    <t>13.16</t>
  </si>
  <si>
    <t>CONDULETE DE ALUMÍNIO, TIPO X, PARA ELETRODUTO DE AÇO GALVANIZADO DN 20 MM (3/4''), APARENTE - FORNECIMENTO E INSTALAÇÃO. AF_11/2016_P</t>
  </si>
  <si>
    <t>R$ 35,23</t>
  </si>
  <si>
    <t>R$ 1.409,22</t>
  </si>
  <si>
    <t>R$ 43,29</t>
  </si>
  <si>
    <t>R$ 1.731,60</t>
  </si>
  <si>
    <t>13.17</t>
  </si>
  <si>
    <t>LUMINÁRIA DE EMERGÊNCIA, COM 30 LÂMPADAS LED DE 2 W, SEM REATOR - FORNECIMENTO E INSTALAÇÃO. AF_02/2020</t>
  </si>
  <si>
    <t>R$ 29,48</t>
  </si>
  <si>
    <t>R$ 678,00</t>
  </si>
  <si>
    <t>R$ 833,06</t>
  </si>
  <si>
    <t>GLP</t>
  </si>
  <si>
    <t>R$ 8.038,42</t>
  </si>
  <si>
    <t>ED-15716</t>
  </si>
  <si>
    <t>DEPÓSITO PARA CILINDRO DE GÁS (GLP), INCLUSIVE ALVENARIA DE VEDAÇÃO COM ESP. 14CM, CHAPISCO COM ARGAMASSA (TRAÇO 1:3), ESP. 5MM, REBOCO COM ARGAMASSA (TRAÇO 1:2:8), ESP. 20MM, PINTURA ACRÍLICA EM DUAS (2) DEMÃOS, LAJE IMPERMEABILIZADA E PORTÃO EM TELA GALVANIZADA FIO 12 COM CADEADO, EXCLUSIVE CILINDROS - PADRÃO DER-MG</t>
  </si>
  <si>
    <t>R$ 2.169,42</t>
  </si>
  <si>
    <t>R$ 2.665,79</t>
  </si>
  <si>
    <t>ED-50041</t>
  </si>
  <si>
    <t>FORNECIMENTO E ASSENTAMENTO DE TUBO DE AÇO GALVANIZADO COM COSTURA , INCLUSIVE CONEXÕES E SUPORTES, D = 3/4"</t>
  </si>
  <si>
    <t>R$ 64,47</t>
  </si>
  <si>
    <t>R$ 2.423,93</t>
  </si>
  <si>
    <t>R$ 79,22</t>
  </si>
  <si>
    <t>R$ 2.978,67</t>
  </si>
  <si>
    <t>ED-49334</t>
  </si>
  <si>
    <t>ENVELOPE DE CONCRETO PARA PROTEÇÃO DE TUBOS DE PVC ENTERRADO - CONCRETO TIPO A FCK = 13,5 MPA</t>
  </si>
  <si>
    <t>R$ 464,52</t>
  </si>
  <si>
    <t>R$ 157,19</t>
  </si>
  <si>
    <t>R$ 570,81</t>
  </si>
  <si>
    <t>R$ 193,16</t>
  </si>
  <si>
    <t>CPU-334</t>
  </si>
  <si>
    <t>REGULADOR DE BAIXA PRESSÃO, 1º ESTÁGIO - FORNECIMENTO E INSTALAÇÃO</t>
  </si>
  <si>
    <t>R$ 144,94</t>
  </si>
  <si>
    <t>R$ 178,10</t>
  </si>
  <si>
    <t>CPU-335</t>
  </si>
  <si>
    <t>REGULADOR DE BAIXA PRESSÃO, 2º ESTÁGIO, 5 KG/H, ROSCA NPT, 3/4" X 3/4" - FORNECIMENTO E INSTALAÇÃO</t>
  </si>
  <si>
    <t>R$ 135,48</t>
  </si>
  <si>
    <t>R$ 270,96</t>
  </si>
  <si>
    <t>R$ 166,48</t>
  </si>
  <si>
    <t>R$ 332,96</t>
  </si>
  <si>
    <t>ED-49817</t>
  </si>
  <si>
    <t>CILINDRO DE AÇO COM GÁS GLP CAPACIDADE 45 KG</t>
  </si>
  <si>
    <t>R$ 687,56</t>
  </si>
  <si>
    <t>R$ 1.375,11</t>
  </si>
  <si>
    <t>R$ 844,87</t>
  </si>
  <si>
    <t>R$ 1.689,74</t>
  </si>
  <si>
    <t>ITENS DIVERSOS</t>
  </si>
  <si>
    <t>R$ 141.106,84</t>
  </si>
  <si>
    <t>ED-48343</t>
  </si>
  <si>
    <t>BANCADA EM GRANITO CINZA ANDORINHA E = 3 CM, APOIADA EM CONSOLE DE METALON 20 X 30 MM</t>
  </si>
  <si>
    <t>R$ 320,01</t>
  </si>
  <si>
    <t>R$ 11.840,47</t>
  </si>
  <si>
    <t>R$ 393,23</t>
  </si>
  <si>
    <t>R$ 14.549,51</t>
  </si>
  <si>
    <t>DIVISORIA SANITÁRIA, TIPO CABINE, EM GRANITO CINZA POLIDO, ESP = 3CM, ASSENTADO COM ARGAMASSA COLANTE AC III-E, EXCLUSIVE FERRAGENS. AF_01/2021</t>
  </si>
  <si>
    <t>R$ 570,75</t>
  </si>
  <si>
    <t>R$ 28.868,43</t>
  </si>
  <si>
    <t>R$ 701,34</t>
  </si>
  <si>
    <t>R$ 35.473,78</t>
  </si>
  <si>
    <t>ED-50968</t>
  </si>
  <si>
    <t>MASTROS DE PÁTIO PARA BANDEIRAS (H = 2,00 M E 6,00 M E DE 1,00 M E 9,00 M)</t>
  </si>
  <si>
    <t>CJ</t>
  </si>
  <si>
    <t>R$ 2.920,26</t>
  </si>
  <si>
    <t>R$ 3.588,42</t>
  </si>
  <si>
    <t>ED-50692</t>
  </si>
  <si>
    <t>PRATELEIRA DE GRANITO CINZA ANDORINHA, E = 2 CM, APOIADA EM CONSOLE DE METALON 20 X 30 MM</t>
  </si>
  <si>
    <t>R$ 211,39</t>
  </si>
  <si>
    <t>R$ 8.667,08</t>
  </si>
  <si>
    <t>R$ 259,76</t>
  </si>
  <si>
    <t>R$ 10.650,16</t>
  </si>
  <si>
    <t>ED-48355</t>
  </si>
  <si>
    <t>BANCO EM GRANITO ANDORINHA POLIDO 52 X 30 CM</t>
  </si>
  <si>
    <t>R$ 32,17</t>
  </si>
  <si>
    <t>R$ 64,35</t>
  </si>
  <si>
    <t>R$ 39,54</t>
  </si>
  <si>
    <t>R$ 79,08</t>
  </si>
  <si>
    <t>ED-15446</t>
  </si>
  <si>
    <t>BANCO EM CONCRETO APARENTE, SEM ENCOSTO, POLIDO COM ACABAMENTO EM VERNIZ, ESP. 8CM, COMPRIMENTO 200CM, LARGURA 40CM, ALTURA 55CM, INCLUSIVE CORTE NO PISO PARA FIXAÇÃO COM CONCRETO NÃO ESTRUTURAL, PREPARADO EM OBRA COM BETONEIRA, COM FCK 15 MPA</t>
  </si>
  <si>
    <t>R$ 293,21</t>
  </si>
  <si>
    <t>R$ 2.052,48</t>
  </si>
  <si>
    <t>R$ 360,30</t>
  </si>
  <si>
    <t>R$ 2.522,10</t>
  </si>
  <si>
    <t>SUDECAP</t>
  </si>
  <si>
    <t>13.38.28</t>
  </si>
  <si>
    <t>GRADIL NYLOFOR H=1.53 M INCLUSIVE POSTE OU EQUIVALENTE</t>
  </si>
  <si>
    <t>R$ -</t>
  </si>
  <si>
    <t>CPU-1220</t>
  </si>
  <si>
    <t>CHAPA DE AÇO CARBONO PERFURADA - FORNECIMENTO E INSTALAÇÃO</t>
  </si>
  <si>
    <t>R$ 407,25</t>
  </si>
  <si>
    <t>R$ 60.420,28</t>
  </si>
  <si>
    <t>R$ 500,43</t>
  </si>
  <si>
    <t>R$ 74.243,79</t>
  </si>
  <si>
    <t>SERVIÇOS FINAIS</t>
  </si>
  <si>
    <t>R$ 10.489,50</t>
  </si>
  <si>
    <t>ED-50266</t>
  </si>
  <si>
    <t>LIMPEZA FINAL PARA ENTREGA DA OBRA</t>
  </si>
  <si>
    <t>R$ 5,42</t>
  </si>
  <si>
    <t>R$ 8.540,12</t>
  </si>
  <si>
    <t>R$ 6,66</t>
  </si>
  <si>
    <t>TOTAL DO ORÇAMENTO</t>
  </si>
  <si>
    <t>R$ 5.370.304,02</t>
  </si>
  <si>
    <t>FONTE</t>
  </si>
  <si>
    <t>UNIDADE</t>
  </si>
  <si>
    <t>COEFIC.</t>
  </si>
  <si>
    <t>DESONERADO</t>
  </si>
  <si>
    <t>TABUA APARELHADA *2,5 X 30* CM, EM MACARANDUBA, ANGELIM OU EQUIVALENTE DA REGIAO</t>
  </si>
  <si>
    <t>CAIBRO NAO APARELHADO *7,5 X 7,5* CM, EM MACARANDUBA, ANGELIM OU EQUIVALENTE DA REGIAO - BRUTA</t>
  </si>
  <si>
    <t>PREGO DE ACO POLIDO COM CABECA 18 X 27 (2 1/2 X 10)</t>
  </si>
  <si>
    <t>TELHA TRAPEZOIDAL EM ACO ZINCADO, SEM PINTURA, ALTURA DE APROXIMADAMENTE 40 MM, ESPESSURA DE 0,50 MM E LARGURA UTIL DE 980 MM</t>
  </si>
  <si>
    <t>AJUDANTE DE CARPINTEIRO COM ENCARGOS COMPLEMENTARES</t>
  </si>
  <si>
    <t>H</t>
  </si>
  <si>
    <t>CARPINTEIRO DE FORMAS COM ENCARGOS COMPLEMENTARES</t>
  </si>
  <si>
    <t>SERRA CIRCULAR DE BANCADA COM MOTOR ELÉTRICO POTÊNCIA DE 5HP, COM COIFA PARA DISCO 10" - CHP DIURNO. AF_08/2015</t>
  </si>
  <si>
    <t>CHP</t>
  </si>
  <si>
    <t>SERRA CIRCULAR DE BANCADA COM MOTOR ELÉTRICO POTÊNCIA DE 5HP, COM COIFA PARA DISCO 10" - CHI DIURNO. AF_08/2015</t>
  </si>
  <si>
    <t xml:space="preserve">CONCRETO MAGRO PARA LASTRO, TRAÇO 1:4,5:4,5 (EM MASSA SECA DE CIMENTO/ AREIA MÉDIA/ BRITA 1) - PREPARO MANUAL. AF_05/2021
</t>
  </si>
  <si>
    <t>CAMINHÃO BASCULANTE 6 M3 TOCO, PESO BRUTO TOTAL 16.000 KG, CARGA ÚTIL MÁXIMA 11.130 KG, DISTÂNCIA ENTRE EIXOS 5,36 M, POTÊNCIA 185 CV, INCLUSIVE CAÇAMBA METÁLICA - CHP DIURNO. AF_06/2014</t>
  </si>
  <si>
    <t>CAMINHÃO BASCULANTE 6 M3 TOCO, PESO BRUTO TOTAL 16.000 KG, CARGA ÚTIL MÁXIMA 11.130 KG, DISTÂNCIA ENTRE EIXOS 5,36 M, POTÊNCIA 185 CV, INCLUSIVE CAÇAMBA METÁLICA - CHI DIURNO. AF_06/2014</t>
  </si>
  <si>
    <t>CHI</t>
  </si>
  <si>
    <t>CAMINHÃO BASCULANTE 14 M3, COM CAVALO MECÂNICO DE CAPACIDADE MÁXIMA DE TRAÇÃO COMBINADO DE 36000 KG, POTÊNCIA 286 CV, INCLUSIVE SEMIREBOQUE COM CAÇAMBA METÁLICA - CHP DIURNO. AF_12/2014</t>
  </si>
  <si>
    <t>CAMINHÃO BASCULANTE 14 M3, COM CAVALO MECÂNICO DE CAPACIDADE MÁXIMA DE TRAÇÃO COMBINADO DE 36000 KG, POTÊNCIA 286 CV, INCLUSIVE SEMIREBOQUE COM CAÇAMBA METÁLICA - CHI DIURNO. AF_12/2014</t>
  </si>
  <si>
    <t>SERVENTE COM ENCARGOS COMPLEMENTARES</t>
  </si>
  <si>
    <t>JARDINEIRO COM ENCARGOS COMPLEMENTARES</t>
  </si>
  <si>
    <t>TRATOR DE ESTEIRAS, POTÊNCIA 100 HP, PESO OPERACIONAL 9,4 T, COM LÂMINA 2,19 M3 - CHI DIURNO. AF_06/2014</t>
  </si>
  <si>
    <t>TRATOR DE ESTEIRAS, POTÊNCIA 100 HP, PESO OPERACIONAL 9,4 T, COM LÂMINA 2,19 M3 - CHP DIURNO. AF_06/2014</t>
  </si>
  <si>
    <t>ACO CA-50, 6,3 MM, VERGALHAO</t>
  </si>
  <si>
    <t>AJUDANTE DE ARMADOR COM ENCARGOS COMPLEMENTARES</t>
  </si>
  <si>
    <t>ARMADOR COM ENCARGOS COMPLEMENTARES</t>
  </si>
  <si>
    <t>ACO CA-50, 12,5 MM OU 16,0 MM, VERGALHAO</t>
  </si>
  <si>
    <t>PEDREIRO COM ENCARGOS COMPLEMENTARES</t>
  </si>
  <si>
    <t>COMPACTADOR DE SOLOS DE PERCUSSÃO (SOQUETE) COM MOTOR A GASOLINA 4 TEMPOS, POTÊNCIA 4 CV - CHP DIURNO. AF_08/2015</t>
  </si>
  <si>
    <t>COMPACTADOR DE SOLOS DE PERCUSSÃO (SOQUETE) COM MOTOR A GASOLINA 4 TEMPOS, POTÊNCIA 4 CV - CHI DIURNO. AF_08/2015</t>
  </si>
  <si>
    <t>CONCRETO MAGRO PARA LASTRO, TRAÇO 1:4,5:4,5 (EM MASSA SECA DE CIMENTO/ AREIA MÉDIA/ BRITA 1) - PREPARO MECÂNICO COM BETONEIRA 600 L. AF_05/2021</t>
  </si>
  <si>
    <t>UMIDIFICAÇÃO DE MATERIAL PARA VALAS COM CAMINHÃO PIPA 10000L. AF_11/2016</t>
  </si>
  <si>
    <t>ADITIVO IMPERMEABILIZANTE DE PEGA NORMAL PARA ARGAMASSAS E CONCRETOS SEM ARMACAO, LIQUIDO E ISENTO DE CLORETOS</t>
  </si>
  <si>
    <t>L</t>
  </si>
  <si>
    <t>ARGAMASSA TRAÇO 1:3 (EM VOLUME DE CIMENTO E AREIA MÉDIA ÚMIDA) PARA CONTRAPISO, PREPARO MECÂNICO COM BETONEIRA 400 L. AF_08/2019</t>
  </si>
  <si>
    <t>ACO CA-60, 4,2 MM, OU 5,0 MM, OU 6,0 MM, OU 7,0 MM, VERGALHAO</t>
  </si>
  <si>
    <t>ACO CA-50, 8,0 MM, VERGALHAO</t>
  </si>
  <si>
    <t>ACO CA-50, 10,0 MM, VERGALHAO</t>
  </si>
  <si>
    <t>HASTE RETA PARA GANCHO DE FERRO GALVANIZADO, COM ROSCA 1/4 " X 30 CM PARA FIXACAO DE TELHA METALICA, INCLUI PORCA E ARRUELAS DE VEDACAO</t>
  </si>
  <si>
    <t>TELHA GALVALUME COM ISOLAMENTO TERMOACUSTICO EM ESPUMA RIGIDA DE POLIURETA NO (PU) INJETADO, ESPESSURA DE 30 MM, DENSIDADE DE 35 KG/M3, REVESTIMENTO EM TELHA TRAPEZOIDAL NAS DUAS FACES COM ESPESSURA DE 0,50 MM CADA, ACABAMENTO NATURAL (NAO INCLUI ACESSORIOS DE FIXACAO)</t>
  </si>
  <si>
    <t>TELHADISTA COM ENCARGOS COMPLEMENTARES</t>
  </si>
  <si>
    <t>GUINCHO ELÉTRICO DE COLUNA, CAPACIDADE 400 KG, COM MOTO FREIO, MOTOR TRIFÁSICO DE 1,25 CV - CHP DIURNO. AF_03/2016</t>
  </si>
  <si>
    <t>GUINCHO ELÉTRICO DE COLUNA, CAPACIDADE 400 KG, COM MOTO FREIO, MOTOR TRIFÁSICO DE 1,25 CV - CHI DIURNO. AF_03/2016</t>
  </si>
  <si>
    <t>SELANTE ELASTICO MONOCOMPONENTE A BASE DE POLIURETANO (PU) PARA JUNTAS DIVERSAS</t>
  </si>
  <si>
    <t>310ML</t>
  </si>
  <si>
    <t>REBITE DE ALUMINIO VAZADO DE REPUXO, 3,2 X 8 MM (1KG = 1025 UNIDADES)</t>
  </si>
  <si>
    <t>SOLDA EM BARRA DE ESTANHO-CHUMBO 50/50</t>
  </si>
  <si>
    <t>RUFO INTERNO/EXTERNO DE CHAPA DE ACO GALVANIZADA NUM 24, CORTE 25 CM</t>
  </si>
  <si>
    <t xml:space="preserve">GUINCHO ELÉTRICO DE COLUNA, CAPACIDADE 400 KG, COM MOTO FREIO, MOTOR TRIFÁSICO DE 1,25 CV - CHP DIURNO. AF_03/2016
</t>
  </si>
  <si>
    <t>ACO CA-50, 20,0 MM OU 25,0 MM, VERGALHAO</t>
  </si>
  <si>
    <t>CONCRETO FCK = 20MPA, TRAÇO 1:2,7:3 (EM MASSA SECA DE CIMENTO/ AREIA MÉDIA/ BRITA 1) - PREPARO MECÂNICO COM BETONEIRA 600 L. AF_05/2021</t>
  </si>
  <si>
    <t>TELA DE ACO SOLDADA GALVANIZADA/ZINCADA PARA ALVENARIA, FIO D = *1,20 A 1,70* MM, MALHA 15 X 15 MM, (C X L) *50 X 7,5* CM</t>
  </si>
  <si>
    <t>PINO DE ACO COM FURO, HASTE = 27 MM (ACAO DIRETA)</t>
  </si>
  <si>
    <t>CENTO</t>
  </si>
  <si>
    <t>BLOCO CERAMICO / TIJOLO VAZADO PARA ALVENARIA DE VEDACAO, FUROS NA VERTICAL,, 9 X 19 X 39 CM (NBR 15270)</t>
  </si>
  <si>
    <t>UN</t>
  </si>
  <si>
    <t>ARGAMASSA TRAÇO 1:2:8 (EM VOLUME DE CIMENTO, CAL E AREIA MÉDIA ÚMIDA) PARA EMBOÇO/MASSA ÚNICA/ASSENTAMENTO DE ALVENARIA DE VEDAÇÃO, PREPARO MECÂNICO COM BETONEIRA 400 L. AF_08/2019</t>
  </si>
  <si>
    <t>TELA DE ACO SOLDADA GALVANIZADA/ZINCADA PARA ALVENARIA, FIO D = *1,20 A 1,70* MM, MALHA 15 X 15 MM, (C X L) *50 X 12* CM</t>
  </si>
  <si>
    <t>BLOCO CERAMICO / TIJOLO VAZADO PARA ALVENARIA DE VEDACAO, FUROS NA VERTICAL, 14 X 19 X 39 CM (NBR 15270)</t>
  </si>
  <si>
    <t>SNAPI</t>
  </si>
  <si>
    <t>TIJOLO CERAMICO MACICO COMUM *5 X 10 X 20* CM (L X A X C)</t>
  </si>
  <si>
    <t>ARGAMASSA TRAÇO 1:2:9 (EM VOLUME DE CIMENTO, CAL E AREIA MÉDIA ÚMIDA) PARA EMBOÇO/MASSA ÚNICA/ASSENTAMENTO DE ALVENARIA DE VEDAÇÃO, PREPARO MECÂNICO COM BETONEIRA 600 L. AF_08/2019</t>
  </si>
  <si>
    <t>CIMENTO PORTLAND COMPOSTO CP II-32</t>
  </si>
  <si>
    <t>ADITIVO ADESIVO LIQUIDO PARA ARGAMASSAS DE REVESTIMENTOS CIMENTICIOS</t>
  </si>
  <si>
    <t>ARGAMASSA PRONTA PARA CONTRAPISO, PREPARO COM MISTURADOR DE EIXO HORIZONTAL DE 300 KG. AF_08/2019</t>
  </si>
  <si>
    <t>LONA PLASTICA PESADA PRETA, E = 150 MICRA</t>
  </si>
  <si>
    <t>SARRAFO *2,5 X 7,5* CM EM PINUS, MISTA OU EQUIVALENTE DA REGIAO - BRUTA</t>
  </si>
  <si>
    <t>TELA DE ACO SOLDADA NERVURADA, CA-60, Q-196, (3,11 KG/M2), DIAMETRO DO FIO= 5,0 MM, LARGURA = 2,45 M, ESPACAMENTO DA MALHA = 10 X 10 CM</t>
  </si>
  <si>
    <t>CONCRETO USINADO BOMBEAVEL, CLASSE DE RESISTENCIA C20, COM BRITA 0 E 1, SLUMP = 100 +/- 20 MM, EXCLUI SERVICO DE BOMBEAMENTO (NBR 8953</t>
  </si>
  <si>
    <t>AREIA MEDIA - POSTO JAZIDA/FORNECEDOR (RETIRADO NA JAZIDA, SEM TRANSPORTE)</t>
  </si>
  <si>
    <t>BLOQUETE/PISO INTERTRAVADO DE CONCRETO - MODELO SEXTAVADO / HEXAGONAL, 25 CM X 25 CM, E = 10 CM, RESISTENCIA DE 35 MPA (NBR 9781), COR NATURAL</t>
  </si>
  <si>
    <t>PO DE PEDRA (POSTO PEDREIRA/FORNECEDOR, SEM FRETE)</t>
  </si>
  <si>
    <t>CALCETEIRO COM ENCARGOS COMPLEMENTARES</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</si>
  <si>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</si>
  <si>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</si>
  <si>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DILUENTE EPOXI</t>
  </si>
  <si>
    <t>TINTA EPOXI BASE AGUA PREMIUM, BRANCA</t>
  </si>
  <si>
    <t>FITA CREPE ROLO DE 25 MM X 50 M</t>
  </si>
  <si>
    <t>PRIMER EPOXI / EPOXIDICO</t>
  </si>
  <si>
    <t>PINTOR COM ENCARGOS COMPLEMENTARES</t>
  </si>
  <si>
    <t>GRAMA BATATAIS EM PLACAS, SEM PLANTIO</t>
  </si>
  <si>
    <t>DILUENTE AGUARRAS</t>
  </si>
  <si>
    <t>TINTA ESMALTE SINTETICO PREMIUM DE DUPLA ACAO GRAFITE FOSCO PARA SUPERFICIES METALICAS FERROSAS</t>
  </si>
  <si>
    <t>ARAME GALVANIZADO 18 BWG, D = 1,24MM (0,009 KG/M)</t>
  </si>
  <si>
    <t>GESSO EM PO PARA REVESTIMENTOS/MOLDURAS/SANCAS E USO GERAL</t>
  </si>
  <si>
    <t>PLACA DE GESSO PARA FORRO, *60 X 60* CM, ESPESSURA DE 12 MM (SEM COLOCACAO)</t>
  </si>
  <si>
    <t>SISAL EM FIBRA</t>
  </si>
  <si>
    <t>PARAFUSO ZINCADO, AUTOBROCANTE, FLANGEADO, 4,2 MM X 19 MM</t>
  </si>
  <si>
    <t>GESSEIRO COM ENCARGOS COMPLEMENTARES</t>
  </si>
  <si>
    <t>VIDRO TEMPERADO INCOLOR E = 10 MM, SEM COLOCACAO</t>
  </si>
  <si>
    <t>BUCHA DE NYLON SEM ABA S6, COM PARAFUSO DE 4,20 X 40 MM EM ACO ZINCADO COM ROSCA SOBERBA, CABECA CHATA E FENDA PHILLIPS</t>
  </si>
  <si>
    <t>PERFIL DE ALUMINIO ANODIZADO</t>
  </si>
  <si>
    <t xml:space="preserve">FITA DE PAPEL REFORCADA COM LAMINA DE METAL PARA REFORCO DE CANTOS DE CHAPA DE GESSO PARA DRYWALL
</t>
  </si>
  <si>
    <t>SILICONE ACETICO USO GERAL INCOLOR 280 G</t>
  </si>
  <si>
    <t>VIDRACEIRO COM ENCARGOS COMPLEMENTARES</t>
  </si>
  <si>
    <t>TUBO PVC, SOLDAVEL, DN 100 MM, AGUA FRIA (NBR-5648)</t>
  </si>
  <si>
    <t>LIXA D'AGUA EM FOLHA, GRAO 100</t>
  </si>
  <si>
    <t>AUXILIAR DE ENCANADOR OU BOMBEIRO HIDRÁULICO COM ENCARGOS COMPLEMENTARES</t>
  </si>
  <si>
    <t>ENCANADOR OU BOMBEIRO HIDRÁULICO COM ENCARGOS COMPLEMENTARES</t>
  </si>
  <si>
    <t>TUBO PVC, SOLDAVEL, DN 25 MM, AGUA FRIA (NBR-5648)</t>
  </si>
  <si>
    <t>TUBO PVC, SOLDAVEL, DN 32 MM, AGUA FRIA (NBR-5648)</t>
  </si>
  <si>
    <t>TUBO PVC, SOLDAVEL, DN 40 MM, AGUA FRIA (NBR-5648)</t>
  </si>
  <si>
    <t>TUBO PVC, SOLDAVEL, DN 50 MM, PARA AGUA FRIA (NBR-5648)</t>
  </si>
  <si>
    <t>TUBO PVC, SOLDAVEL, DN 60 MM, AGUA FRIA (NBR-5648)</t>
  </si>
  <si>
    <t>ADAPTADOR PVC SOLDAVEL, COM FLANGES LIVRES, 110 MM X 4", PARA CAIXA D' AGUA</t>
  </si>
  <si>
    <t>ADESIVO PLASTICO PARA PVC, FRASCO COM 175 GR</t>
  </si>
  <si>
    <t>SOLUCAO PREPARADORA / LIMPADORA PARA PVC, FRASCO COM 1000 CM3</t>
  </si>
  <si>
    <t>ADAPTADOR PVC SOLDAVEL, COM FLANGES LIVRES, 50 MM X 1 1/2", PARA CAIXA D'AGUA</t>
  </si>
  <si>
    <t>CURVA DE PVC 90 GRAUS, SOLDAVEL, 110 MM, PARA AGUA FRIA PREDIAL (NBR 5648)</t>
  </si>
  <si>
    <t>ADESIVO PLASTICO PARA PVC, FRASCO COM *850* GR</t>
  </si>
  <si>
    <t>CURVA DE PVC 90 GRAUS, SOLDAVEL, 25 MM, PARA AGUA FRIA PREDIAL (NBR 5648)</t>
  </si>
  <si>
    <t>CURVA DE PVC 90 GRAUS, SOLDAVEL, 32 MM, PARA AGUA FRIA PREDIAL (NBR 5648)</t>
  </si>
  <si>
    <t>CURVA DE PVC 90 GRAUS, SOLDAVEL, 60 MM, PARA AGUA FRIA PREDIAL (NBR 5648)</t>
  </si>
  <si>
    <t>JOELHO, PVC SOLDAVEL, 45 GRAUS, 25 MM, PARA AGUA FRIA PREDIAL</t>
  </si>
  <si>
    <t>JOELHO, PVC SOLDAVEL, 45 GRAUS, 32 MM, PARA AGUA FRIA PREDIAL</t>
  </si>
  <si>
    <t>JOELHO, PVC SOLDAVEL, 45 GRAUS, 60 MM, PARA AGUA FRIA PREDIAL</t>
  </si>
  <si>
    <t>JOELHO PVC, SOLDAVEL, COM BUCHA DE LATAO, 90 GRAUS, 25 MM X 1/2", PARA AGUA FRIA PREDIAL</t>
  </si>
  <si>
    <t>JOELHO PVC, SOLDAVEL, 90 GRAUS, 110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</si>
  <si>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</si>
  <si>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</si>
  <si>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</si>
  <si>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</si>
  <si>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</si>
  <si>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LUVA PVC SOLDAVEL, 60 MM, PARA AGUA FRIA PREDIAL</t>
  </si>
  <si>
    <t>TE DE REDUCAO, PVC, SOLDAVEL, 90 GRAUS, 110 MM X 60 MM, PARA AGUA FRIA PREDIAL</t>
  </si>
  <si>
    <t>TE DE REDUCAO, PVC, SOLDAVEL, 90 GRAUS, 32 MM X 25 MM, PARA AGUA FRIA PREDIAL</t>
  </si>
  <si>
    <t>TE DE REDUCAO, PVC, SOLDAVEL, 90 GRAUS, 40 MM X 32 MM, PARA AGUA FRIA PREDIAL</t>
  </si>
  <si>
    <t>TE DE REDUCAO, PVC, SOLDAVEL, 90 GRAUS, 50 MM X 25 MM, PARA AGUA FRIA PREDIAL</t>
  </si>
  <si>
    <t>TE SOLDAVEL, PVC, 90 GRAUS, 110 MM, PARA AGUA FRIA PREDIAL (NBR 5648)</t>
  </si>
  <si>
    <t>TE SOLDAVEL, PVC, 90 GRAUS, 20 MM, PARA AGUA FRIA PREDIAL (NBR 5648)</t>
  </si>
  <si>
    <t>TE SOLDAVEL, PVC, 90 GRAUS, 25 MM, PARA AGUA FRIA PREDIAL (NBR 5648)</t>
  </si>
  <si>
    <t>TE SOLDAVEL, PVC, 90 GRAUS,50 MM, PARA AGUA FRIA PREDIAL (NBR 5648)</t>
  </si>
  <si>
    <t>TE SOLDAVEL, PVC, 90 GRAUS, 60 MM, PARA AGUA FRIA PREDIAL (NBR 5648)</t>
  </si>
  <si>
    <t>REGISTRO DE ESFERA, PVC, COM VOLANTE, VS, SOLDAVEL, DN 25 MM, COM CORPO DIVIDIDO</t>
  </si>
  <si>
    <t>FITA VEDA ROSCA EM ROLOS DE 18 MM X 50 M (L X C)</t>
  </si>
  <si>
    <t>HIDROMETRO UNIJATO / MEDIDOR DE AGUA, DN 3/4", VAZAO MAXIMA DE 5 M3/H, PARA AGUA POTAVEL FRIA, RELOJOARIA PLANA, CLASSE B, HORIZONTAL (SEM CONEXOES)</t>
  </si>
  <si>
    <t>REGISTRO GAVETA BRUTO EM LATAO FORJADO, BITOLA 1 1/2 " (REF 1509)</t>
  </si>
  <si>
    <t>REGISTRO GAVETA BRUTO EM LATAO FORJADO, BITOLA 4 " (REF 1509)</t>
  </si>
  <si>
    <t>REGISTRO GAVETA COM ACABAMENTO E CANOPLA CROMADOS, SIMPLES, BITOLA 3/4 " (REF 1509)</t>
  </si>
  <si>
    <t>VALVULA DE DESCARGA METALICA, BASE 1 1/2 " E ACABAMENTO METALICO CROMADO</t>
  </si>
  <si>
    <t>TUBO PVC SERIE NORMAL, DN 100 MM, PARA ESGOTO PREDIAL (NBR 5688)</t>
  </si>
  <si>
    <t>TUBO PVC SERIE NORMAL, DN 150 MM, PARA ESGOTO PREDIAL (NBR 5688)</t>
  </si>
  <si>
    <t>TUBO PVC SERIE NORMAL, DN 40 MM, PARA ESGOTO PREDIAL (NBR 5688)</t>
  </si>
  <si>
    <t>TUBO PVC SERIE NORMAL, DN 50 MM, PARA ESGOTO PREDIAL (NBR 5688)</t>
  </si>
  <si>
    <t>TUBO PVC SERIE NORMAL, DN 75 MM, PARA ESGOTO PREDIAL (NBR 5688)</t>
  </si>
  <si>
    <t>ANEL BORRACHA PARA TUBO ESGOTO PREDIAL, DN 100 MM (NBR 5688)</t>
  </si>
  <si>
    <t>JOELHO PVC, SOLDAVEL, PB, 45 GRAUS, DN 100 MM, PARA ESGOTO PREDIAL</t>
  </si>
  <si>
    <t>PASTA LUBRIFICANTE PARA TUBOS E CONEXOES COM JUNTA ELASTICA, EMBALAGEM DE *400* GR (USO EM PVC, ACO, POLIETILENO E OUTROS)</t>
  </si>
  <si>
    <t>JOELHO PVC, SOLDAVEL, BB, 45 GRAUS, DN 40 MM, PARA ESGOTO PREDIAL</t>
  </si>
  <si>
    <t>ANEL BORRACHA PARA TUBO ESGOTO PREDIAL, DN 50 MM (NBR 5688)</t>
  </si>
  <si>
    <t>JOELHO PVC, SOLDAVEL, PB, 45 GRAUS, DN 50 MM, PARA ESGOTO PREDIAL</t>
  </si>
  <si>
    <t>ANEL BORRACHA PARA TUBO ESGOTO PREDIAL, DN 75 MM (NBR 5688)</t>
  </si>
  <si>
    <t>JOELHO PVC, SOLDAVEL, PB, 45 GRAUS, DN 75 MM, PARA ESGOTO PREDIAL</t>
  </si>
  <si>
    <t>JOELHO PVC, SOLDAVEL, PB, 90 GRAUS, DN 100 MM, PARA ESGOTO PREDIAL</t>
  </si>
  <si>
    <t>JOELHO PVC, SOLDAVEL, BB, 90 GRAUS, DN 40 MM, PARA ESGOTO PREDIAL</t>
  </si>
  <si>
    <t>JOELHO PVC, SOLDAVEL, PB, 90 GRAUS, DN 50 MM, PARA ESGOTO PREDIAL</t>
  </si>
  <si>
    <t>JOELHO PVC, SOLDAVEL, PB, 90 GRAUS, DN 75 MM, PARA ESGOTO PREDIAL</t>
  </si>
  <si>
    <t>JUNCAO SIMPLES, PVC, 45 GRAUS, DN 100 X 100 MM, SERIE NORMAL PARA ESGOTO PREDIAL</t>
  </si>
  <si>
    <t>JUNCAO SIMPLES, PVC, DN 50 X 50 MM, SERIE NORMAL PARA ESGOTO PREDIAL</t>
  </si>
  <si>
    <t>JUNCAO SIMPLES, PVC, DN 75 X 75 MM, SERIE NORMAL PARA ESGOTO PREDIAL</t>
  </si>
  <si>
    <t>LUVA SIMPLES, PVC, SOLDAVEL, DN 100 MM, SERIE NORMAL, PARA ESGOTO PREDIAL</t>
  </si>
  <si>
    <t>LUVA SIMPLES, PVC, SOLDAVEL, DN 50 MM, SERIE NORMAL, PARA ESGOTO PREDIAL</t>
  </si>
  <si>
    <t>LUVA SIMPLES, PVC, SOLDAVEL, DN 75 MM, SERIE NORMAL, PARA ESGOTO PREDIAL</t>
  </si>
  <si>
    <t>RALO SECO CONICO, PVC, 100 X 40 MM, COM GRELHA REDONDA BRANCA</t>
  </si>
  <si>
    <t>RALO SIFONADO CILINDRICO, PVC, 100 X 40 MM, COM GRELHA REDONDA BRANCA</t>
  </si>
  <si>
    <t>TE SANITARIO, PVC, DN 50 X 50 MM, SERIE NORMAL, PARA ESGOTO PREDIAL</t>
  </si>
  <si>
    <t>TE SANITARIO, PVC, DN 75 X 75 MM, SERIE NORMAL PARA ESGOTO PREDIAL</t>
  </si>
</sst>
</file>

<file path=xl/styles.xml><?xml version="1.0" encoding="utf-8"?>
<styleSheet xmlns="http://schemas.openxmlformats.org/spreadsheetml/2006/main">
  <numFmts count="3">
    <numFmt numFmtId="164" formatCode="d\.m"/>
    <numFmt numFmtId="165" formatCode="d\.m\.yyyy"/>
    <numFmt numFmtId="166" formatCode="d\.m\.yy"/>
  </numFmts>
  <fonts count="12">
    <font>
      <sz val="10"/>
      <color rgb="FF000000"/>
      <name val="Arial"/>
      <scheme val="minor"/>
    </font>
    <font>
      <b/>
      <sz val="11"/>
      <color rgb="FF000000"/>
      <name val="Calibri"/>
    </font>
    <font>
      <sz val="11"/>
      <color theme="1"/>
      <name val="Calibri"/>
    </font>
    <font>
      <sz val="11"/>
      <color rgb="FF000000"/>
      <name val="Calibri"/>
    </font>
    <font>
      <sz val="10"/>
      <color theme="1"/>
      <name val="Arial"/>
      <scheme val="minor"/>
    </font>
    <font>
      <sz val="10"/>
      <name val="Arial"/>
    </font>
    <font>
      <b/>
      <sz val="12"/>
      <color theme="1"/>
      <name val="&quot;Times New Roman&quot;"/>
    </font>
    <font>
      <sz val="12"/>
      <color theme="1"/>
      <name val="Arial"/>
    </font>
    <font>
      <sz val="12"/>
      <color rgb="FF000000"/>
      <name val="Arial"/>
    </font>
    <font>
      <sz val="12"/>
      <color theme="1"/>
      <name val="Arial"/>
      <scheme val="minor"/>
    </font>
    <font>
      <sz val="11"/>
      <color theme="1"/>
      <name val="Arial"/>
    </font>
    <font>
      <sz val="12"/>
      <color theme="1"/>
      <name val="Calibri"/>
    </font>
  </fonts>
  <fills count="10">
    <fill>
      <patternFill patternType="none"/>
    </fill>
    <fill>
      <patternFill patternType="gray125"/>
    </fill>
    <fill>
      <patternFill patternType="solid">
        <fgColor rgb="FFBFBFBF"/>
        <bgColor rgb="FFBFBFBF"/>
      </patternFill>
    </fill>
    <fill>
      <patternFill patternType="solid">
        <fgColor rgb="FF8EA9DB"/>
        <bgColor rgb="FF8EA9DB"/>
      </patternFill>
    </fill>
    <fill>
      <patternFill patternType="solid">
        <fgColor rgb="FF00FF00"/>
        <bgColor rgb="FF00FF00"/>
      </patternFill>
    </fill>
    <fill>
      <patternFill patternType="solid">
        <fgColor rgb="FFC9C9C9"/>
        <bgColor rgb="FFC9C9C9"/>
      </patternFill>
    </fill>
    <fill>
      <patternFill patternType="solid">
        <fgColor theme="0"/>
        <bgColor theme="0"/>
      </patternFill>
    </fill>
    <fill>
      <patternFill patternType="solid">
        <fgColor rgb="FFEFEFEF"/>
        <bgColor rgb="FFEFEFEF"/>
      </patternFill>
    </fill>
    <fill>
      <patternFill patternType="solid">
        <fgColor rgb="FFFFFFFF"/>
        <bgColor rgb="FFFFFFFF"/>
      </patternFill>
    </fill>
    <fill>
      <patternFill patternType="solid">
        <fgColor theme="4"/>
        <bgColor theme="4"/>
      </patternFill>
    </fill>
  </fills>
  <borders count="8">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s>
  <cellStyleXfs count="1">
    <xf numFmtId="0" fontId="0" fillId="0" borderId="0"/>
  </cellStyleXfs>
  <cellXfs count="88">
    <xf numFmtId="0" fontId="0" fillId="0" borderId="0" xfId="0" applyFont="1" applyAlignment="1"/>
    <xf numFmtId="0" fontId="1" fillId="2" borderId="1" xfId="0" applyFont="1" applyFill="1" applyBorder="1" applyAlignment="1">
      <alignment horizontal="center" wrapText="1"/>
    </xf>
    <xf numFmtId="0" fontId="1" fillId="2" borderId="2" xfId="0" applyFont="1" applyFill="1" applyBorder="1" applyAlignment="1">
      <alignment horizontal="center" wrapText="1"/>
    </xf>
    <xf numFmtId="0" fontId="1" fillId="3" borderId="3" xfId="0" applyFont="1" applyFill="1" applyBorder="1" applyAlignment="1">
      <alignment horizontal="center" wrapText="1"/>
    </xf>
    <xf numFmtId="0" fontId="1" fillId="3" borderId="4" xfId="0" applyFont="1" applyFill="1" applyBorder="1" applyAlignment="1">
      <alignment horizontal="right" wrapText="1"/>
    </xf>
    <xf numFmtId="0" fontId="1" fillId="3" borderId="4" xfId="0" applyFont="1" applyFill="1" applyBorder="1" applyAlignment="1">
      <alignment horizontal="center" wrapText="1"/>
    </xf>
    <xf numFmtId="0" fontId="1" fillId="3" borderId="4" xfId="0" applyFont="1" applyFill="1" applyBorder="1" applyAlignment="1">
      <alignment horizontal="left" wrapText="1"/>
    </xf>
    <xf numFmtId="0" fontId="1" fillId="3" borderId="4" xfId="0" applyFont="1" applyFill="1" applyBorder="1" applyAlignment="1">
      <alignment horizontal="center" wrapText="1"/>
    </xf>
    <xf numFmtId="164" fontId="2" fillId="0" borderId="3" xfId="0" applyNumberFormat="1" applyFont="1" applyBorder="1" applyAlignment="1">
      <alignment horizontal="center" wrapText="1"/>
    </xf>
    <xf numFmtId="0" fontId="2" fillId="0" borderId="4" xfId="0" applyFont="1" applyBorder="1" applyAlignment="1">
      <alignment horizontal="center" wrapText="1"/>
    </xf>
    <xf numFmtId="0" fontId="2" fillId="0" borderId="4" xfId="0" applyFont="1" applyBorder="1" applyAlignment="1">
      <alignment horizontal="left" wrapText="1"/>
    </xf>
    <xf numFmtId="0" fontId="2" fillId="3" borderId="4" xfId="0" applyFont="1" applyFill="1" applyBorder="1" applyAlignment="1">
      <alignment horizontal="center" wrapText="1"/>
    </xf>
    <xf numFmtId="4" fontId="2" fillId="0" borderId="4" xfId="0" applyNumberFormat="1" applyFont="1" applyBorder="1" applyAlignment="1">
      <alignment horizontal="center" wrapText="1"/>
    </xf>
    <xf numFmtId="164" fontId="2" fillId="4" borderId="3" xfId="0" applyNumberFormat="1" applyFont="1" applyFill="1" applyBorder="1" applyAlignment="1">
      <alignment horizontal="center" wrapText="1"/>
    </xf>
    <xf numFmtId="164" fontId="1" fillId="2" borderId="3" xfId="0" applyNumberFormat="1" applyFont="1" applyFill="1" applyBorder="1" applyAlignment="1">
      <alignment horizontal="center" wrapText="1"/>
    </xf>
    <xf numFmtId="0" fontId="1" fillId="2" borderId="4" xfId="0" applyFont="1" applyFill="1" applyBorder="1" applyAlignment="1">
      <alignment horizontal="right" wrapText="1"/>
    </xf>
    <xf numFmtId="0" fontId="1" fillId="2" borderId="4" xfId="0" applyFont="1" applyFill="1" applyBorder="1" applyAlignment="1">
      <alignment horizontal="center" wrapText="1"/>
    </xf>
    <xf numFmtId="0" fontId="1" fillId="2" borderId="4" xfId="0" applyFont="1" applyFill="1" applyBorder="1" applyAlignment="1">
      <alignment horizontal="left" wrapText="1"/>
    </xf>
    <xf numFmtId="0" fontId="2" fillId="5" borderId="4" xfId="0" applyFont="1" applyFill="1" applyBorder="1" applyAlignment="1">
      <alignment horizontal="center" wrapText="1"/>
    </xf>
    <xf numFmtId="0" fontId="1" fillId="2" borderId="4" xfId="0" applyFont="1" applyFill="1" applyBorder="1" applyAlignment="1">
      <alignment horizontal="center" wrapText="1"/>
    </xf>
    <xf numFmtId="165" fontId="3" fillId="0" borderId="3" xfId="0" applyNumberFormat="1" applyFont="1" applyBorder="1" applyAlignment="1">
      <alignment horizontal="center" wrapText="1"/>
    </xf>
    <xf numFmtId="0" fontId="3" fillId="0" borderId="4" xfId="0" applyFont="1" applyBorder="1" applyAlignment="1">
      <alignment horizontal="center" wrapText="1"/>
    </xf>
    <xf numFmtId="165" fontId="3" fillId="4" borderId="3" xfId="0" applyNumberFormat="1" applyFont="1" applyFill="1" applyBorder="1" applyAlignment="1">
      <alignment horizontal="center" wrapText="1"/>
    </xf>
    <xf numFmtId="165" fontId="2" fillId="0" borderId="3" xfId="0" applyNumberFormat="1" applyFont="1" applyBorder="1" applyAlignment="1">
      <alignment horizontal="center" wrapText="1"/>
    </xf>
    <xf numFmtId="165" fontId="2" fillId="4" borderId="3" xfId="0" applyNumberFormat="1" applyFont="1" applyFill="1" applyBorder="1" applyAlignment="1">
      <alignment horizontal="center" wrapText="1"/>
    </xf>
    <xf numFmtId="166" fontId="2" fillId="0" borderId="3" xfId="0" applyNumberFormat="1" applyFont="1" applyBorder="1" applyAlignment="1">
      <alignment horizontal="center" wrapText="1"/>
    </xf>
    <xf numFmtId="0" fontId="2" fillId="6" borderId="4" xfId="0" applyFont="1" applyFill="1" applyBorder="1" applyAlignment="1">
      <alignment horizontal="center" wrapText="1"/>
    </xf>
    <xf numFmtId="0" fontId="2" fillId="0" borderId="4" xfId="0" applyFont="1" applyBorder="1" applyAlignment="1">
      <alignment horizontal="center" wrapText="1"/>
    </xf>
    <xf numFmtId="0" fontId="2" fillId="2" borderId="4" xfId="0" applyFont="1" applyFill="1" applyBorder="1" applyAlignment="1">
      <alignment horizontal="center" wrapText="1"/>
    </xf>
    <xf numFmtId="0" fontId="2" fillId="0" borderId="3" xfId="0" applyFont="1" applyBorder="1" applyAlignment="1">
      <alignment horizontal="center" wrapText="1"/>
    </xf>
    <xf numFmtId="0" fontId="6" fillId="0" borderId="1" xfId="0" applyFont="1" applyBorder="1" applyAlignment="1"/>
    <xf numFmtId="0" fontId="6" fillId="0" borderId="1" xfId="0" applyFont="1" applyBorder="1" applyAlignment="1"/>
    <xf numFmtId="0" fontId="7" fillId="5" borderId="1" xfId="0" applyFont="1" applyFill="1" applyBorder="1" applyAlignment="1">
      <alignment horizontal="center" vertical="center" wrapText="1"/>
    </xf>
    <xf numFmtId="164" fontId="7" fillId="5" borderId="1" xfId="0" applyNumberFormat="1" applyFont="1" applyFill="1" applyBorder="1" applyAlignment="1">
      <alignment horizontal="center" vertical="center" wrapText="1"/>
    </xf>
    <xf numFmtId="0" fontId="7" fillId="5" borderId="1" xfId="0" applyFont="1" applyFill="1" applyBorder="1" applyAlignment="1">
      <alignment horizontal="left" vertical="center" wrapText="1"/>
    </xf>
    <xf numFmtId="0" fontId="7" fillId="5" borderId="1" xfId="0" applyFont="1" applyFill="1" applyBorder="1" applyAlignment="1">
      <alignment horizontal="center" vertical="center" wrapText="1"/>
    </xf>
    <xf numFmtId="0" fontId="4" fillId="0" borderId="0" xfId="0" applyFont="1"/>
    <xf numFmtId="0" fontId="7" fillId="7" borderId="0" xfId="0" applyFont="1" applyFill="1" applyAlignment="1">
      <alignment horizontal="center" wrapText="1"/>
    </xf>
    <xf numFmtId="0" fontId="7" fillId="7" borderId="1" xfId="0" applyFont="1" applyFill="1" applyBorder="1" applyAlignment="1">
      <alignment horizontal="center" wrapText="1"/>
    </xf>
    <xf numFmtId="0" fontId="7" fillId="7" borderId="1" xfId="0" applyFont="1" applyFill="1" applyBorder="1" applyAlignment="1">
      <alignment wrapText="1"/>
    </xf>
    <xf numFmtId="0" fontId="7" fillId="7" borderId="1" xfId="0" applyFont="1" applyFill="1" applyBorder="1" applyAlignment="1">
      <alignment horizontal="center" wrapText="1"/>
    </xf>
    <xf numFmtId="0" fontId="7" fillId="7" borderId="1" xfId="0" applyFont="1" applyFill="1" applyBorder="1" applyAlignment="1">
      <alignment horizontal="center"/>
    </xf>
    <xf numFmtId="0" fontId="7" fillId="7" borderId="1" xfId="0" applyFont="1" applyFill="1" applyBorder="1" applyAlignment="1">
      <alignment horizontal="center"/>
    </xf>
    <xf numFmtId="0" fontId="7" fillId="7" borderId="1" xfId="0" applyFont="1" applyFill="1" applyBorder="1"/>
    <xf numFmtId="0" fontId="7" fillId="7" borderId="1" xfId="0" applyFont="1" applyFill="1" applyBorder="1" applyAlignment="1">
      <alignment horizontal="center"/>
    </xf>
    <xf numFmtId="0" fontId="7" fillId="7" borderId="1" xfId="0" applyFont="1" applyFill="1" applyBorder="1" applyAlignment="1">
      <alignment wrapText="1"/>
    </xf>
    <xf numFmtId="165" fontId="8" fillId="5" borderId="1" xfId="0" applyNumberFormat="1" applyFont="1" applyFill="1" applyBorder="1" applyAlignment="1">
      <alignment horizontal="center" vertical="center" wrapText="1"/>
    </xf>
    <xf numFmtId="0" fontId="7" fillId="7" borderId="1" xfId="0" applyFont="1" applyFill="1" applyBorder="1" applyAlignment="1">
      <alignment horizontal="center" vertical="center" wrapText="1"/>
    </xf>
    <xf numFmtId="0" fontId="7" fillId="7" borderId="1" xfId="0" applyFont="1" applyFill="1" applyBorder="1" applyAlignment="1">
      <alignment horizontal="left" vertical="center" wrapText="1"/>
    </xf>
    <xf numFmtId="165" fontId="7" fillId="5" borderId="1" xfId="0" applyNumberFormat="1" applyFont="1" applyFill="1" applyBorder="1" applyAlignment="1">
      <alignment horizontal="center" vertical="center" wrapText="1"/>
    </xf>
    <xf numFmtId="0" fontId="7" fillId="7" borderId="1" xfId="0" applyFont="1" applyFill="1" applyBorder="1" applyAlignment="1">
      <alignment horizontal="center" vertical="center" wrapText="1"/>
    </xf>
    <xf numFmtId="0" fontId="7" fillId="7" borderId="1" xfId="0" applyFont="1" applyFill="1" applyBorder="1" applyAlignment="1">
      <alignment horizontal="left" vertical="center" wrapText="1"/>
    </xf>
    <xf numFmtId="0" fontId="7" fillId="7" borderId="1" xfId="0" applyFont="1" applyFill="1" applyBorder="1" applyAlignment="1"/>
    <xf numFmtId="0" fontId="7" fillId="7" borderId="0" xfId="0" applyFont="1" applyFill="1" applyAlignment="1">
      <alignment horizontal="center" vertical="center" wrapText="1"/>
    </xf>
    <xf numFmtId="0" fontId="7" fillId="7" borderId="1" xfId="0" applyFont="1" applyFill="1" applyBorder="1" applyAlignment="1">
      <alignment vertical="center" wrapText="1"/>
    </xf>
    <xf numFmtId="0" fontId="7" fillId="5" borderId="4" xfId="0" applyFont="1" applyFill="1" applyBorder="1" applyAlignment="1">
      <alignment horizontal="center" vertical="center" wrapText="1"/>
    </xf>
    <xf numFmtId="166" fontId="7" fillId="5" borderId="1" xfId="0" applyNumberFormat="1" applyFont="1" applyFill="1" applyBorder="1" applyAlignment="1">
      <alignment horizontal="center" vertical="center" wrapText="1"/>
    </xf>
    <xf numFmtId="0" fontId="7" fillId="7" borderId="0" xfId="0" applyFont="1" applyFill="1" applyAlignment="1">
      <alignment horizontal="center"/>
    </xf>
    <xf numFmtId="0" fontId="7" fillId="7" borderId="1" xfId="0" applyFont="1" applyFill="1" applyBorder="1" applyAlignment="1">
      <alignment horizontal="center" vertical="center"/>
    </xf>
    <xf numFmtId="0" fontId="7" fillId="7" borderId="1" xfId="0" applyFont="1" applyFill="1" applyBorder="1" applyAlignment="1">
      <alignment horizontal="left" vertical="center"/>
    </xf>
    <xf numFmtId="0" fontId="9" fillId="7" borderId="1" xfId="0" applyFont="1" applyFill="1" applyBorder="1" applyAlignment="1">
      <alignment horizontal="center" vertical="center" wrapText="1"/>
    </xf>
    <xf numFmtId="0" fontId="7" fillId="7" borderId="1" xfId="0" applyFont="1" applyFill="1" applyBorder="1" applyAlignment="1">
      <alignment horizontal="center" vertical="center" wrapText="1"/>
    </xf>
    <xf numFmtId="0" fontId="7" fillId="7" borderId="1" xfId="0" applyFont="1" applyFill="1" applyBorder="1" applyAlignment="1">
      <alignment horizontal="left" vertical="center" wrapText="1"/>
    </xf>
    <xf numFmtId="164" fontId="7" fillId="5" borderId="3" xfId="0" applyNumberFormat="1" applyFont="1" applyFill="1" applyBorder="1" applyAlignment="1">
      <alignment horizontal="center" vertical="center" wrapText="1"/>
    </xf>
    <xf numFmtId="0" fontId="7" fillId="5" borderId="4" xfId="0" applyFont="1" applyFill="1" applyBorder="1" applyAlignment="1">
      <alignment horizontal="left" vertical="center" wrapText="1"/>
    </xf>
    <xf numFmtId="0" fontId="7" fillId="8" borderId="1" xfId="0" applyFont="1" applyFill="1" applyBorder="1" applyAlignment="1">
      <alignment horizontal="center" vertical="center" wrapText="1"/>
    </xf>
    <xf numFmtId="0" fontId="4" fillId="0" borderId="0" xfId="0" applyFont="1" applyAlignment="1"/>
    <xf numFmtId="0" fontId="7" fillId="5" borderId="1" xfId="0" applyFont="1" applyFill="1" applyBorder="1" applyAlignment="1">
      <alignment horizontal="center" vertical="center"/>
    </xf>
    <xf numFmtId="0" fontId="7" fillId="5" borderId="1" xfId="0" applyFont="1" applyFill="1" applyBorder="1" applyAlignment="1">
      <alignment horizontal="center" vertical="center"/>
    </xf>
    <xf numFmtId="0" fontId="7" fillId="7" borderId="0" xfId="0" applyFont="1" applyFill="1" applyAlignment="1">
      <alignment horizontal="center" vertical="center" wrapText="1"/>
    </xf>
    <xf numFmtId="0" fontId="7" fillId="7" borderId="0" xfId="0" applyFont="1" applyFill="1" applyAlignment="1">
      <alignment horizontal="left" vertical="center" wrapText="1"/>
    </xf>
    <xf numFmtId="0" fontId="7" fillId="7" borderId="1" xfId="0" applyFont="1" applyFill="1" applyBorder="1" applyAlignment="1"/>
    <xf numFmtId="0" fontId="7" fillId="0" borderId="1" xfId="0" applyFont="1" applyBorder="1" applyAlignment="1"/>
    <xf numFmtId="0" fontId="7" fillId="9" borderId="1" xfId="0" applyFont="1" applyFill="1" applyBorder="1" applyAlignment="1">
      <alignment horizontal="center" vertical="center" wrapText="1"/>
    </xf>
    <xf numFmtId="0" fontId="10" fillId="7" borderId="1" xfId="0" applyFont="1" applyFill="1" applyBorder="1" applyAlignment="1">
      <alignment horizontal="center" vertical="center" wrapText="1"/>
    </xf>
    <xf numFmtId="0" fontId="10" fillId="7" borderId="1" xfId="0" applyFont="1" applyFill="1" applyBorder="1" applyAlignment="1">
      <alignment horizontal="center" vertical="center" wrapText="1"/>
    </xf>
    <xf numFmtId="0" fontId="10" fillId="7" borderId="1" xfId="0" applyFont="1" applyFill="1" applyBorder="1" applyAlignment="1">
      <alignment horizontal="left" vertical="center" wrapText="1"/>
    </xf>
    <xf numFmtId="0" fontId="9" fillId="5" borderId="1" xfId="0" applyFont="1" applyFill="1" applyBorder="1" applyAlignment="1">
      <alignment horizontal="center" vertical="center" wrapText="1"/>
    </xf>
    <xf numFmtId="166" fontId="11" fillId="5" borderId="1" xfId="0" applyNumberFormat="1" applyFont="1" applyFill="1" applyBorder="1" applyAlignment="1">
      <alignment horizontal="center" vertical="center" wrapText="1"/>
    </xf>
    <xf numFmtId="0" fontId="11" fillId="5" borderId="1" xfId="0" applyFont="1" applyFill="1" applyBorder="1" applyAlignment="1">
      <alignment horizontal="left" vertical="center" wrapText="1"/>
    </xf>
    <xf numFmtId="0" fontId="11" fillId="5" borderId="1" xfId="0" applyFont="1" applyFill="1" applyBorder="1" applyAlignment="1">
      <alignment horizontal="center" vertical="center" wrapText="1"/>
    </xf>
    <xf numFmtId="0" fontId="9" fillId="5" borderId="1" xfId="0" applyFont="1" applyFill="1" applyBorder="1" applyAlignment="1">
      <alignment horizontal="center" vertical="center" wrapText="1"/>
    </xf>
    <xf numFmtId="0" fontId="4" fillId="0" borderId="5" xfId="0" applyFont="1" applyBorder="1" applyAlignment="1">
      <alignment wrapText="1"/>
    </xf>
    <xf numFmtId="0" fontId="5" fillId="0" borderId="5" xfId="0" applyFont="1" applyBorder="1"/>
    <xf numFmtId="0" fontId="5" fillId="0" borderId="4" xfId="0" applyFont="1" applyBorder="1"/>
    <xf numFmtId="0" fontId="1" fillId="3" borderId="6" xfId="0" applyFont="1" applyFill="1" applyBorder="1" applyAlignment="1">
      <alignment horizontal="center" wrapText="1"/>
    </xf>
    <xf numFmtId="0" fontId="5" fillId="0" borderId="7" xfId="0" applyFont="1" applyBorder="1"/>
    <xf numFmtId="0" fontId="5" fillId="0" borderId="2" xfId="0" applyFont="1" applyBorder="1"/>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ummaryRight="0"/>
  </sheetPr>
  <dimension ref="A1:J446"/>
  <sheetViews>
    <sheetView tabSelected="1" view="pageBreakPreview" topLeftCell="A61" zoomScale="60" workbookViewId="0"/>
  </sheetViews>
  <sheetFormatPr defaultColWidth="12.5703125" defaultRowHeight="15.75" customHeight="1"/>
  <cols>
    <col min="4" max="4" width="69.5703125" customWidth="1"/>
  </cols>
  <sheetData>
    <row r="1" spans="1:10" ht="15.75" customHeight="1">
      <c r="A1" s="1" t="s">
        <v>0</v>
      </c>
      <c r="B1" s="2" t="s">
        <v>1</v>
      </c>
      <c r="C1" s="2" t="s">
        <v>2</v>
      </c>
      <c r="D1" s="2" t="s">
        <v>3</v>
      </c>
      <c r="E1" s="2" t="s">
        <v>4</v>
      </c>
      <c r="F1" s="2" t="s">
        <v>5</v>
      </c>
      <c r="G1" s="2" t="s">
        <v>6</v>
      </c>
      <c r="H1" s="2" t="s">
        <v>7</v>
      </c>
      <c r="I1" s="2" t="s">
        <v>8</v>
      </c>
      <c r="J1" s="2" t="s">
        <v>9</v>
      </c>
    </row>
    <row r="2" spans="1:10" ht="15.75" customHeight="1">
      <c r="A2" s="3">
        <v>1</v>
      </c>
      <c r="B2" s="4"/>
      <c r="C2" s="5"/>
      <c r="D2" s="6" t="s">
        <v>10</v>
      </c>
      <c r="E2" s="4"/>
      <c r="F2" s="5"/>
      <c r="G2" s="4"/>
      <c r="H2" s="5"/>
      <c r="I2" s="4"/>
      <c r="J2" s="7" t="s">
        <v>11</v>
      </c>
    </row>
    <row r="3" spans="1:10" ht="15.75" customHeight="1">
      <c r="A3" s="8">
        <v>44562</v>
      </c>
      <c r="B3" s="9" t="s">
        <v>12</v>
      </c>
      <c r="C3" s="9" t="s">
        <v>13</v>
      </c>
      <c r="D3" s="10" t="s">
        <v>14</v>
      </c>
      <c r="E3" s="9" t="s">
        <v>4</v>
      </c>
      <c r="F3" s="9">
        <v>1</v>
      </c>
      <c r="G3" s="9" t="s">
        <v>15</v>
      </c>
      <c r="H3" s="9" t="s">
        <v>15</v>
      </c>
      <c r="I3" s="9" t="s">
        <v>11</v>
      </c>
      <c r="J3" s="9" t="s">
        <v>11</v>
      </c>
    </row>
    <row r="4" spans="1:10" ht="15.75" customHeight="1">
      <c r="A4" s="3">
        <v>2</v>
      </c>
      <c r="B4" s="4"/>
      <c r="C4" s="5"/>
      <c r="D4" s="6" t="s">
        <v>16</v>
      </c>
      <c r="E4" s="4"/>
      <c r="F4" s="5"/>
      <c r="G4" s="11"/>
      <c r="H4" s="5"/>
      <c r="I4" s="4"/>
      <c r="J4" s="7" t="s">
        <v>17</v>
      </c>
    </row>
    <row r="5" spans="1:10" ht="15.75" customHeight="1">
      <c r="A5" s="8">
        <v>44563</v>
      </c>
      <c r="B5" s="9" t="s">
        <v>18</v>
      </c>
      <c r="C5" s="9" t="s">
        <v>19</v>
      </c>
      <c r="D5" s="10" t="s">
        <v>20</v>
      </c>
      <c r="E5" s="9" t="s">
        <v>4</v>
      </c>
      <c r="F5" s="9">
        <v>3</v>
      </c>
      <c r="G5" s="9" t="s">
        <v>21</v>
      </c>
      <c r="H5" s="9" t="s">
        <v>22</v>
      </c>
      <c r="I5" s="9" t="s">
        <v>23</v>
      </c>
      <c r="J5" s="9" t="s">
        <v>24</v>
      </c>
    </row>
    <row r="6" spans="1:10" ht="15.75" customHeight="1">
      <c r="A6" s="8">
        <v>44594</v>
      </c>
      <c r="B6" s="9" t="s">
        <v>18</v>
      </c>
      <c r="C6" s="9" t="s">
        <v>25</v>
      </c>
      <c r="D6" s="10" t="s">
        <v>26</v>
      </c>
      <c r="E6" s="9" t="s">
        <v>27</v>
      </c>
      <c r="F6" s="9">
        <v>10</v>
      </c>
      <c r="G6" s="9" t="s">
        <v>28</v>
      </c>
      <c r="H6" s="9" t="s">
        <v>29</v>
      </c>
      <c r="I6" s="9" t="s">
        <v>30</v>
      </c>
      <c r="J6" s="9" t="s">
        <v>31</v>
      </c>
    </row>
    <row r="7" spans="1:10" ht="15.75" customHeight="1">
      <c r="A7" s="8">
        <v>44622</v>
      </c>
      <c r="B7" s="9" t="s">
        <v>18</v>
      </c>
      <c r="C7" s="9" t="s">
        <v>32</v>
      </c>
      <c r="D7" s="10" t="s">
        <v>33</v>
      </c>
      <c r="E7" s="9" t="s">
        <v>27</v>
      </c>
      <c r="F7" s="9">
        <v>10</v>
      </c>
      <c r="G7" s="9" t="s">
        <v>34</v>
      </c>
      <c r="H7" s="9" t="s">
        <v>35</v>
      </c>
      <c r="I7" s="9" t="s">
        <v>36</v>
      </c>
      <c r="J7" s="9" t="s">
        <v>37</v>
      </c>
    </row>
    <row r="8" spans="1:10" ht="15.75" customHeight="1">
      <c r="A8" s="8">
        <v>44653</v>
      </c>
      <c r="B8" s="9" t="s">
        <v>18</v>
      </c>
      <c r="C8" s="9" t="s">
        <v>38</v>
      </c>
      <c r="D8" s="10" t="s">
        <v>39</v>
      </c>
      <c r="E8" s="9" t="s">
        <v>27</v>
      </c>
      <c r="F8" s="9">
        <v>10</v>
      </c>
      <c r="G8" s="9" t="s">
        <v>40</v>
      </c>
      <c r="H8" s="9" t="s">
        <v>41</v>
      </c>
      <c r="I8" s="9" t="s">
        <v>42</v>
      </c>
      <c r="J8" s="9" t="s">
        <v>43</v>
      </c>
    </row>
    <row r="9" spans="1:10" ht="15.75" customHeight="1">
      <c r="A9" s="8">
        <v>44683</v>
      </c>
      <c r="B9" s="9" t="s">
        <v>18</v>
      </c>
      <c r="C9" s="9" t="s">
        <v>44</v>
      </c>
      <c r="D9" s="10" t="s">
        <v>45</v>
      </c>
      <c r="E9" s="9" t="s">
        <v>4</v>
      </c>
      <c r="F9" s="9">
        <v>1</v>
      </c>
      <c r="G9" s="9" t="s">
        <v>46</v>
      </c>
      <c r="H9" s="9" t="s">
        <v>46</v>
      </c>
      <c r="I9" s="9" t="s">
        <v>47</v>
      </c>
      <c r="J9" s="9" t="s">
        <v>47</v>
      </c>
    </row>
    <row r="10" spans="1:10" ht="15.75" customHeight="1">
      <c r="A10" s="8">
        <v>44714</v>
      </c>
      <c r="B10" s="9" t="s">
        <v>18</v>
      </c>
      <c r="C10" s="9" t="s">
        <v>48</v>
      </c>
      <c r="D10" s="10" t="s">
        <v>49</v>
      </c>
      <c r="E10" s="9" t="s">
        <v>4</v>
      </c>
      <c r="F10" s="9">
        <v>1</v>
      </c>
      <c r="G10" s="9" t="s">
        <v>50</v>
      </c>
      <c r="H10" s="9" t="s">
        <v>50</v>
      </c>
      <c r="I10" s="9" t="s">
        <v>51</v>
      </c>
      <c r="J10" s="9" t="s">
        <v>51</v>
      </c>
    </row>
    <row r="11" spans="1:10" ht="15.75" customHeight="1">
      <c r="A11" s="8">
        <v>44744</v>
      </c>
      <c r="B11" s="9" t="s">
        <v>18</v>
      </c>
      <c r="C11" s="9" t="s">
        <v>52</v>
      </c>
      <c r="D11" s="10" t="s">
        <v>53</v>
      </c>
      <c r="E11" s="9" t="s">
        <v>4</v>
      </c>
      <c r="F11" s="9">
        <v>1</v>
      </c>
      <c r="G11" s="9" t="s">
        <v>54</v>
      </c>
      <c r="H11" s="9" t="s">
        <v>54</v>
      </c>
      <c r="I11" s="9" t="s">
        <v>55</v>
      </c>
      <c r="J11" s="9" t="s">
        <v>55</v>
      </c>
    </row>
    <row r="12" spans="1:10" ht="15.75" customHeight="1">
      <c r="A12" s="8">
        <v>44775</v>
      </c>
      <c r="B12" s="9" t="s">
        <v>18</v>
      </c>
      <c r="C12" s="9" t="s">
        <v>56</v>
      </c>
      <c r="D12" s="10" t="s">
        <v>57</v>
      </c>
      <c r="E12" s="9" t="s">
        <v>4</v>
      </c>
      <c r="F12" s="9">
        <v>1</v>
      </c>
      <c r="G12" s="9" t="s">
        <v>58</v>
      </c>
      <c r="H12" s="9" t="s">
        <v>58</v>
      </c>
      <c r="I12" s="9" t="s">
        <v>59</v>
      </c>
      <c r="J12" s="9" t="s">
        <v>59</v>
      </c>
    </row>
    <row r="13" spans="1:10" ht="15.75" customHeight="1">
      <c r="A13" s="8">
        <v>44806</v>
      </c>
      <c r="B13" s="9" t="s">
        <v>18</v>
      </c>
      <c r="C13" s="9" t="s">
        <v>60</v>
      </c>
      <c r="D13" s="10" t="s">
        <v>61</v>
      </c>
      <c r="E13" s="9" t="s">
        <v>62</v>
      </c>
      <c r="F13" s="12">
        <v>1575</v>
      </c>
      <c r="G13" s="9" t="s">
        <v>63</v>
      </c>
      <c r="H13" s="9" t="s">
        <v>64</v>
      </c>
      <c r="I13" s="9" t="s">
        <v>65</v>
      </c>
      <c r="J13" s="9" t="s">
        <v>66</v>
      </c>
    </row>
    <row r="14" spans="1:10" ht="15.75" customHeight="1">
      <c r="A14" s="13">
        <v>44836</v>
      </c>
      <c r="B14" s="9" t="s">
        <v>67</v>
      </c>
      <c r="C14" s="9">
        <v>98459</v>
      </c>
      <c r="D14" s="10" t="s">
        <v>68</v>
      </c>
      <c r="E14" s="9" t="s">
        <v>62</v>
      </c>
      <c r="F14" s="9">
        <v>400</v>
      </c>
      <c r="G14" s="9" t="s">
        <v>69</v>
      </c>
      <c r="H14" s="9" t="s">
        <v>70</v>
      </c>
      <c r="I14" s="9" t="s">
        <v>71</v>
      </c>
      <c r="J14" s="9" t="s">
        <v>72</v>
      </c>
    </row>
    <row r="15" spans="1:10" ht="15.75" customHeight="1">
      <c r="A15" s="3">
        <v>3</v>
      </c>
      <c r="B15" s="4"/>
      <c r="C15" s="5"/>
      <c r="D15" s="6" t="s">
        <v>73</v>
      </c>
      <c r="E15" s="4"/>
      <c r="F15" s="5"/>
      <c r="G15" s="11"/>
      <c r="H15" s="5"/>
      <c r="I15" s="4"/>
      <c r="J15" s="7" t="s">
        <v>74</v>
      </c>
    </row>
    <row r="16" spans="1:10" ht="15.75" customHeight="1">
      <c r="A16" s="8">
        <v>44564</v>
      </c>
      <c r="B16" s="9" t="s">
        <v>18</v>
      </c>
      <c r="C16" s="9" t="s">
        <v>75</v>
      </c>
      <c r="D16" s="10" t="s">
        <v>76</v>
      </c>
      <c r="E16" s="9" t="s">
        <v>77</v>
      </c>
      <c r="F16" s="9">
        <v>0.2</v>
      </c>
      <c r="G16" s="9" t="s">
        <v>78</v>
      </c>
      <c r="H16" s="9" t="s">
        <v>78</v>
      </c>
      <c r="I16" s="9" t="s">
        <v>74</v>
      </c>
      <c r="J16" s="9" t="s">
        <v>74</v>
      </c>
    </row>
    <row r="17" spans="1:10" ht="15.75" customHeight="1">
      <c r="A17" s="3">
        <v>4</v>
      </c>
      <c r="B17" s="4"/>
      <c r="C17" s="5"/>
      <c r="D17" s="6" t="s">
        <v>79</v>
      </c>
      <c r="E17" s="4"/>
      <c r="F17" s="5"/>
      <c r="G17" s="11"/>
      <c r="H17" s="5"/>
      <c r="I17" s="4"/>
      <c r="J17" s="7" t="s">
        <v>80</v>
      </c>
    </row>
    <row r="18" spans="1:10" ht="15.75" customHeight="1">
      <c r="A18" s="14">
        <v>44565</v>
      </c>
      <c r="B18" s="15"/>
      <c r="C18" s="16"/>
      <c r="D18" s="17" t="s">
        <v>81</v>
      </c>
      <c r="E18" s="15"/>
      <c r="F18" s="16"/>
      <c r="G18" s="18"/>
      <c r="H18" s="16"/>
      <c r="I18" s="15"/>
      <c r="J18" s="19" t="s">
        <v>82</v>
      </c>
    </row>
    <row r="19" spans="1:10" ht="15.75" customHeight="1">
      <c r="A19" s="20">
        <v>36895</v>
      </c>
      <c r="B19" s="9" t="s">
        <v>18</v>
      </c>
      <c r="C19" s="21" t="s">
        <v>83</v>
      </c>
      <c r="D19" s="10" t="s">
        <v>84</v>
      </c>
      <c r="E19" s="9" t="s">
        <v>85</v>
      </c>
      <c r="F19" s="21">
        <v>52.84</v>
      </c>
      <c r="G19" s="9" t="s">
        <v>86</v>
      </c>
      <c r="H19" s="9" t="s">
        <v>87</v>
      </c>
      <c r="I19" s="9" t="s">
        <v>88</v>
      </c>
      <c r="J19" s="9" t="s">
        <v>89</v>
      </c>
    </row>
    <row r="20" spans="1:10" ht="15.75" customHeight="1">
      <c r="A20" s="20">
        <v>37260</v>
      </c>
      <c r="B20" s="9" t="s">
        <v>18</v>
      </c>
      <c r="C20" s="21" t="s">
        <v>90</v>
      </c>
      <c r="D20" s="10" t="s">
        <v>91</v>
      </c>
      <c r="E20" s="9" t="s">
        <v>62</v>
      </c>
      <c r="F20" s="21">
        <v>200</v>
      </c>
      <c r="G20" s="9" t="s">
        <v>92</v>
      </c>
      <c r="H20" s="9" t="s">
        <v>93</v>
      </c>
      <c r="I20" s="9" t="s">
        <v>94</v>
      </c>
      <c r="J20" s="9" t="s">
        <v>95</v>
      </c>
    </row>
    <row r="21" spans="1:10" ht="15.75" customHeight="1">
      <c r="A21" s="20">
        <v>37625</v>
      </c>
      <c r="B21" s="9" t="s">
        <v>18</v>
      </c>
      <c r="C21" s="9" t="s">
        <v>96</v>
      </c>
      <c r="D21" s="10" t="s">
        <v>97</v>
      </c>
      <c r="E21" s="9" t="s">
        <v>85</v>
      </c>
      <c r="F21" s="21">
        <v>54.84</v>
      </c>
      <c r="G21" s="9" t="s">
        <v>98</v>
      </c>
      <c r="H21" s="9" t="s">
        <v>99</v>
      </c>
      <c r="I21" s="9" t="s">
        <v>100</v>
      </c>
      <c r="J21" s="9" t="s">
        <v>101</v>
      </c>
    </row>
    <row r="22" spans="1:10" ht="15.75" customHeight="1">
      <c r="A22" s="22">
        <v>37990</v>
      </c>
      <c r="B22" s="9" t="s">
        <v>67</v>
      </c>
      <c r="C22" s="9">
        <v>97914</v>
      </c>
      <c r="D22" s="10" t="s">
        <v>102</v>
      </c>
      <c r="E22" s="9" t="s">
        <v>103</v>
      </c>
      <c r="F22" s="21">
        <v>822.6</v>
      </c>
      <c r="G22" s="9" t="s">
        <v>104</v>
      </c>
      <c r="H22" s="9" t="s">
        <v>105</v>
      </c>
      <c r="I22" s="9" t="s">
        <v>106</v>
      </c>
      <c r="J22" s="9" t="s">
        <v>107</v>
      </c>
    </row>
    <row r="23" spans="1:10" ht="15.75" customHeight="1">
      <c r="A23" s="14">
        <v>44596</v>
      </c>
      <c r="B23" s="15"/>
      <c r="C23" s="16"/>
      <c r="D23" s="17" t="s">
        <v>108</v>
      </c>
      <c r="E23" s="15"/>
      <c r="F23" s="16"/>
      <c r="G23" s="18"/>
      <c r="H23" s="16"/>
      <c r="I23" s="15"/>
      <c r="J23" s="19" t="s">
        <v>109</v>
      </c>
    </row>
    <row r="24" spans="1:10" ht="15.75" customHeight="1">
      <c r="A24" s="23">
        <v>36926</v>
      </c>
      <c r="B24" s="9" t="s">
        <v>18</v>
      </c>
      <c r="C24" s="9" t="s">
        <v>110</v>
      </c>
      <c r="D24" s="10" t="s">
        <v>111</v>
      </c>
      <c r="E24" s="9" t="s">
        <v>85</v>
      </c>
      <c r="F24" s="12">
        <v>6952.94</v>
      </c>
      <c r="G24" s="9" t="s">
        <v>112</v>
      </c>
      <c r="H24" s="9" t="s">
        <v>113</v>
      </c>
      <c r="I24" s="9" t="s">
        <v>114</v>
      </c>
      <c r="J24" s="9" t="s">
        <v>115</v>
      </c>
    </row>
    <row r="25" spans="1:10" ht="15.75" customHeight="1">
      <c r="A25" s="23">
        <v>37291</v>
      </c>
      <c r="B25" s="9" t="s">
        <v>18</v>
      </c>
      <c r="C25" s="9" t="s">
        <v>116</v>
      </c>
      <c r="D25" s="10" t="s">
        <v>117</v>
      </c>
      <c r="E25" s="9" t="s">
        <v>62</v>
      </c>
      <c r="F25" s="12">
        <v>3188.72</v>
      </c>
      <c r="G25" s="9" t="s">
        <v>118</v>
      </c>
      <c r="H25" s="9" t="s">
        <v>119</v>
      </c>
      <c r="I25" s="9" t="s">
        <v>120</v>
      </c>
      <c r="J25" s="9" t="s">
        <v>121</v>
      </c>
    </row>
    <row r="26" spans="1:10" ht="15.75" customHeight="1">
      <c r="A26" s="14">
        <v>44624</v>
      </c>
      <c r="B26" s="15"/>
      <c r="C26" s="16"/>
      <c r="D26" s="17" t="s">
        <v>122</v>
      </c>
      <c r="E26" s="15"/>
      <c r="F26" s="16"/>
      <c r="G26" s="18"/>
      <c r="H26" s="16"/>
      <c r="I26" s="15"/>
      <c r="J26" s="19" t="s">
        <v>123</v>
      </c>
    </row>
    <row r="27" spans="1:10" ht="15.75" customHeight="1">
      <c r="A27" s="23">
        <v>36954</v>
      </c>
      <c r="B27" s="9" t="s">
        <v>18</v>
      </c>
      <c r="C27" s="9" t="s">
        <v>124</v>
      </c>
      <c r="D27" s="10" t="s">
        <v>125</v>
      </c>
      <c r="E27" s="9" t="s">
        <v>85</v>
      </c>
      <c r="F27" s="12">
        <v>12294.29</v>
      </c>
      <c r="G27" s="9" t="s">
        <v>126</v>
      </c>
      <c r="H27" s="9" t="s">
        <v>127</v>
      </c>
      <c r="I27" s="9" t="s">
        <v>128</v>
      </c>
      <c r="J27" s="9" t="s">
        <v>129</v>
      </c>
    </row>
    <row r="28" spans="1:10" ht="15.75" customHeight="1">
      <c r="A28" s="23">
        <v>37319</v>
      </c>
      <c r="B28" s="9" t="s">
        <v>18</v>
      </c>
      <c r="C28" s="9" t="s">
        <v>110</v>
      </c>
      <c r="D28" s="10" t="s">
        <v>111</v>
      </c>
      <c r="E28" s="9" t="s">
        <v>85</v>
      </c>
      <c r="F28" s="12">
        <v>12294.29</v>
      </c>
      <c r="G28" s="9" t="s">
        <v>112</v>
      </c>
      <c r="H28" s="9" t="s">
        <v>130</v>
      </c>
      <c r="I28" s="9" t="s">
        <v>114</v>
      </c>
      <c r="J28" s="9" t="s">
        <v>131</v>
      </c>
    </row>
    <row r="29" spans="1:10" ht="15.75" customHeight="1">
      <c r="A29" s="23">
        <v>37684</v>
      </c>
      <c r="B29" s="9" t="s">
        <v>18</v>
      </c>
      <c r="C29" s="9" t="s">
        <v>132</v>
      </c>
      <c r="D29" s="10" t="s">
        <v>133</v>
      </c>
      <c r="E29" s="9" t="s">
        <v>103</v>
      </c>
      <c r="F29" s="12">
        <v>614714.5</v>
      </c>
      <c r="G29" s="9" t="s">
        <v>134</v>
      </c>
      <c r="H29" s="9" t="s">
        <v>135</v>
      </c>
      <c r="I29" s="9" t="s">
        <v>136</v>
      </c>
      <c r="J29" s="9" t="s">
        <v>137</v>
      </c>
    </row>
    <row r="30" spans="1:10" ht="15.75" customHeight="1">
      <c r="A30" s="14">
        <v>44655</v>
      </c>
      <c r="B30" s="15"/>
      <c r="C30" s="16"/>
      <c r="D30" s="17" t="s">
        <v>138</v>
      </c>
      <c r="E30" s="15"/>
      <c r="F30" s="16"/>
      <c r="G30" s="18"/>
      <c r="H30" s="16"/>
      <c r="I30" s="15"/>
      <c r="J30" s="19" t="s">
        <v>139</v>
      </c>
    </row>
    <row r="31" spans="1:10" ht="15.75" customHeight="1">
      <c r="A31" s="24">
        <v>36985</v>
      </c>
      <c r="B31" s="9" t="s">
        <v>67</v>
      </c>
      <c r="C31" s="9">
        <v>95876</v>
      </c>
      <c r="D31" s="10" t="s">
        <v>140</v>
      </c>
      <c r="E31" s="9" t="s">
        <v>103</v>
      </c>
      <c r="F31" s="12">
        <v>130367.63</v>
      </c>
      <c r="G31" s="9" t="s">
        <v>141</v>
      </c>
      <c r="H31" s="9" t="s">
        <v>142</v>
      </c>
      <c r="I31" s="9" t="s">
        <v>143</v>
      </c>
      <c r="J31" s="9" t="s">
        <v>139</v>
      </c>
    </row>
    <row r="32" spans="1:10" ht="15.75" customHeight="1">
      <c r="A32" s="14">
        <v>44685</v>
      </c>
      <c r="B32" s="15"/>
      <c r="C32" s="16"/>
      <c r="D32" s="17" t="s">
        <v>144</v>
      </c>
      <c r="E32" s="15"/>
      <c r="F32" s="16"/>
      <c r="G32" s="18"/>
      <c r="H32" s="16"/>
      <c r="I32" s="15"/>
      <c r="J32" s="19" t="s">
        <v>145</v>
      </c>
    </row>
    <row r="33" spans="1:10" ht="15.75" customHeight="1">
      <c r="A33" s="23">
        <v>37015</v>
      </c>
      <c r="B33" s="9" t="s">
        <v>18</v>
      </c>
      <c r="C33" s="9" t="s">
        <v>146</v>
      </c>
      <c r="D33" s="10" t="s">
        <v>147</v>
      </c>
      <c r="E33" s="9" t="s">
        <v>62</v>
      </c>
      <c r="F33" s="12">
        <v>1575</v>
      </c>
      <c r="G33" s="9" t="s">
        <v>148</v>
      </c>
      <c r="H33" s="9" t="s">
        <v>149</v>
      </c>
      <c r="I33" s="9" t="s">
        <v>150</v>
      </c>
      <c r="J33" s="9" t="s">
        <v>151</v>
      </c>
    </row>
    <row r="34" spans="1:10" ht="15.75" customHeight="1">
      <c r="A34" s="24">
        <v>37380</v>
      </c>
      <c r="B34" s="9" t="s">
        <v>67</v>
      </c>
      <c r="C34" s="9">
        <v>98525</v>
      </c>
      <c r="D34" s="10" t="s">
        <v>152</v>
      </c>
      <c r="E34" s="9" t="s">
        <v>62</v>
      </c>
      <c r="F34" s="12">
        <v>1575</v>
      </c>
      <c r="G34" s="9" t="s">
        <v>153</v>
      </c>
      <c r="H34" s="9" t="s">
        <v>154</v>
      </c>
      <c r="I34" s="9" t="s">
        <v>155</v>
      </c>
      <c r="J34" s="9" t="s">
        <v>156</v>
      </c>
    </row>
    <row r="35" spans="1:10" ht="15.75" customHeight="1">
      <c r="A35" s="23">
        <v>37745</v>
      </c>
      <c r="B35" s="9" t="s">
        <v>18</v>
      </c>
      <c r="C35" s="9" t="s">
        <v>96</v>
      </c>
      <c r="D35" s="10" t="s">
        <v>97</v>
      </c>
      <c r="E35" s="9" t="s">
        <v>85</v>
      </c>
      <c r="F35" s="9">
        <v>378</v>
      </c>
      <c r="G35" s="9" t="s">
        <v>98</v>
      </c>
      <c r="H35" s="9" t="s">
        <v>157</v>
      </c>
      <c r="I35" s="9" t="s">
        <v>100</v>
      </c>
      <c r="J35" s="9" t="s">
        <v>158</v>
      </c>
    </row>
    <row r="36" spans="1:10" ht="15.75" customHeight="1">
      <c r="A36" s="24">
        <v>38111</v>
      </c>
      <c r="B36" s="9" t="s">
        <v>67</v>
      </c>
      <c r="C36" s="9">
        <v>97914</v>
      </c>
      <c r="D36" s="10" t="s">
        <v>102</v>
      </c>
      <c r="E36" s="9" t="s">
        <v>103</v>
      </c>
      <c r="F36" s="12">
        <v>5670</v>
      </c>
      <c r="G36" s="9" t="s">
        <v>104</v>
      </c>
      <c r="H36" s="9" t="s">
        <v>159</v>
      </c>
      <c r="I36" s="9" t="s">
        <v>106</v>
      </c>
      <c r="J36" s="9" t="s">
        <v>160</v>
      </c>
    </row>
    <row r="37" spans="1:10" ht="15.75" customHeight="1">
      <c r="A37" s="14">
        <v>44716</v>
      </c>
      <c r="B37" s="15"/>
      <c r="C37" s="16"/>
      <c r="D37" s="17" t="s">
        <v>161</v>
      </c>
      <c r="E37" s="15"/>
      <c r="F37" s="16"/>
      <c r="G37" s="18"/>
      <c r="H37" s="16"/>
      <c r="I37" s="15"/>
      <c r="J37" s="19" t="s">
        <v>162</v>
      </c>
    </row>
    <row r="38" spans="1:10" ht="15.75" customHeight="1">
      <c r="A38" s="23">
        <v>37046</v>
      </c>
      <c r="B38" s="9" t="s">
        <v>18</v>
      </c>
      <c r="C38" s="9" t="s">
        <v>163</v>
      </c>
      <c r="D38" s="10" t="s">
        <v>164</v>
      </c>
      <c r="E38" s="9" t="s">
        <v>4</v>
      </c>
      <c r="F38" s="9">
        <v>15</v>
      </c>
      <c r="G38" s="9" t="s">
        <v>165</v>
      </c>
      <c r="H38" s="9" t="s">
        <v>166</v>
      </c>
      <c r="I38" s="9" t="s">
        <v>167</v>
      </c>
      <c r="J38" s="9" t="s">
        <v>168</v>
      </c>
    </row>
    <row r="39" spans="1:10" ht="15.75" customHeight="1">
      <c r="A39" s="23">
        <v>37411</v>
      </c>
      <c r="B39" s="9" t="s">
        <v>18</v>
      </c>
      <c r="C39" s="9" t="s">
        <v>169</v>
      </c>
      <c r="D39" s="10" t="s">
        <v>170</v>
      </c>
      <c r="E39" s="9" t="s">
        <v>4</v>
      </c>
      <c r="F39" s="9">
        <v>15</v>
      </c>
      <c r="G39" s="9" t="s">
        <v>171</v>
      </c>
      <c r="H39" s="9" t="s">
        <v>172</v>
      </c>
      <c r="I39" s="9" t="s">
        <v>173</v>
      </c>
      <c r="J39" s="9" t="s">
        <v>174</v>
      </c>
    </row>
    <row r="40" spans="1:10" ht="15.75" customHeight="1">
      <c r="A40" s="23">
        <v>37776</v>
      </c>
      <c r="B40" s="9" t="s">
        <v>18</v>
      </c>
      <c r="C40" s="9" t="s">
        <v>175</v>
      </c>
      <c r="D40" s="10" t="s">
        <v>176</v>
      </c>
      <c r="E40" s="9" t="s">
        <v>4</v>
      </c>
      <c r="F40" s="9">
        <v>15</v>
      </c>
      <c r="G40" s="9" t="s">
        <v>177</v>
      </c>
      <c r="H40" s="9" t="s">
        <v>178</v>
      </c>
      <c r="I40" s="9" t="s">
        <v>179</v>
      </c>
      <c r="J40" s="9" t="s">
        <v>180</v>
      </c>
    </row>
    <row r="41" spans="1:10" ht="15.75" customHeight="1">
      <c r="A41" s="23">
        <v>38142</v>
      </c>
      <c r="B41" s="9" t="s">
        <v>18</v>
      </c>
      <c r="C41" s="9" t="s">
        <v>181</v>
      </c>
      <c r="D41" s="10" t="s">
        <v>182</v>
      </c>
      <c r="E41" s="9" t="s">
        <v>4</v>
      </c>
      <c r="F41" s="9">
        <v>15</v>
      </c>
      <c r="G41" s="9" t="s">
        <v>183</v>
      </c>
      <c r="H41" s="9" t="s">
        <v>184</v>
      </c>
      <c r="I41" s="9" t="s">
        <v>185</v>
      </c>
      <c r="J41" s="9" t="s">
        <v>186</v>
      </c>
    </row>
    <row r="42" spans="1:10" ht="15.75" customHeight="1">
      <c r="A42" s="3">
        <v>5</v>
      </c>
      <c r="B42" s="4"/>
      <c r="C42" s="5"/>
      <c r="D42" s="6" t="s">
        <v>187</v>
      </c>
      <c r="E42" s="4"/>
      <c r="F42" s="5"/>
      <c r="G42" s="11"/>
      <c r="H42" s="5"/>
      <c r="I42" s="4"/>
      <c r="J42" s="7" t="s">
        <v>188</v>
      </c>
    </row>
    <row r="43" spans="1:10" ht="15.75" customHeight="1">
      <c r="A43" s="14">
        <v>44566</v>
      </c>
      <c r="B43" s="15"/>
      <c r="C43" s="16"/>
      <c r="D43" s="17" t="s">
        <v>189</v>
      </c>
      <c r="E43" s="15"/>
      <c r="F43" s="16"/>
      <c r="G43" s="18"/>
      <c r="H43" s="16"/>
      <c r="I43" s="15"/>
      <c r="J43" s="19" t="s">
        <v>190</v>
      </c>
    </row>
    <row r="44" spans="1:10" ht="15.75" customHeight="1">
      <c r="A44" s="23">
        <v>36896</v>
      </c>
      <c r="B44" s="9" t="s">
        <v>18</v>
      </c>
      <c r="C44" s="9" t="s">
        <v>191</v>
      </c>
      <c r="D44" s="10" t="s">
        <v>192</v>
      </c>
      <c r="E44" s="9" t="s">
        <v>193</v>
      </c>
      <c r="F44" s="9">
        <v>336.5</v>
      </c>
      <c r="G44" s="9" t="s">
        <v>194</v>
      </c>
      <c r="H44" s="9" t="s">
        <v>195</v>
      </c>
      <c r="I44" s="9" t="s">
        <v>196</v>
      </c>
      <c r="J44" s="9" t="s">
        <v>197</v>
      </c>
    </row>
    <row r="45" spans="1:10" ht="15.75" customHeight="1">
      <c r="A45" s="23">
        <v>37261</v>
      </c>
      <c r="B45" s="9" t="s">
        <v>18</v>
      </c>
      <c r="C45" s="9" t="s">
        <v>198</v>
      </c>
      <c r="D45" s="10" t="s">
        <v>199</v>
      </c>
      <c r="E45" s="9" t="s">
        <v>200</v>
      </c>
      <c r="F45" s="9">
        <v>1</v>
      </c>
      <c r="G45" s="9" t="s">
        <v>201</v>
      </c>
      <c r="H45" s="9" t="s">
        <v>201</v>
      </c>
      <c r="I45" s="9" t="s">
        <v>202</v>
      </c>
      <c r="J45" s="9" t="s">
        <v>202</v>
      </c>
    </row>
    <row r="46" spans="1:10" ht="15.75" customHeight="1">
      <c r="A46" s="23">
        <v>37626</v>
      </c>
      <c r="B46" s="9" t="s">
        <v>18</v>
      </c>
      <c r="C46" s="9" t="s">
        <v>203</v>
      </c>
      <c r="D46" s="10" t="s">
        <v>204</v>
      </c>
      <c r="E46" s="9" t="s">
        <v>85</v>
      </c>
      <c r="F46" s="9">
        <v>42.15</v>
      </c>
      <c r="G46" s="9" t="s">
        <v>205</v>
      </c>
      <c r="H46" s="9" t="s">
        <v>206</v>
      </c>
      <c r="I46" s="9" t="s">
        <v>207</v>
      </c>
      <c r="J46" s="9" t="s">
        <v>208</v>
      </c>
    </row>
    <row r="47" spans="1:10" ht="15.75" customHeight="1">
      <c r="A47" s="24">
        <v>37991</v>
      </c>
      <c r="B47" s="9" t="s">
        <v>67</v>
      </c>
      <c r="C47" s="9">
        <v>92792</v>
      </c>
      <c r="D47" s="10" t="s">
        <v>209</v>
      </c>
      <c r="E47" s="9" t="s">
        <v>210</v>
      </c>
      <c r="F47" s="9">
        <v>214.01</v>
      </c>
      <c r="G47" s="9" t="s">
        <v>211</v>
      </c>
      <c r="H47" s="9" t="s">
        <v>212</v>
      </c>
      <c r="I47" s="9" t="s">
        <v>213</v>
      </c>
      <c r="J47" s="9" t="s">
        <v>214</v>
      </c>
    </row>
    <row r="48" spans="1:10" ht="15.75" customHeight="1">
      <c r="A48" s="24">
        <v>38357</v>
      </c>
      <c r="B48" s="9" t="s">
        <v>67</v>
      </c>
      <c r="C48" s="9">
        <v>92795</v>
      </c>
      <c r="D48" s="10" t="s">
        <v>215</v>
      </c>
      <c r="E48" s="9" t="s">
        <v>210</v>
      </c>
      <c r="F48" s="12">
        <v>2884.19</v>
      </c>
      <c r="G48" s="9" t="s">
        <v>216</v>
      </c>
      <c r="H48" s="9" t="s">
        <v>217</v>
      </c>
      <c r="I48" s="9" t="s">
        <v>218</v>
      </c>
      <c r="J48" s="9" t="s">
        <v>219</v>
      </c>
    </row>
    <row r="49" spans="1:10" ht="15.75" customHeight="1">
      <c r="A49" s="14">
        <v>44597</v>
      </c>
      <c r="B49" s="15"/>
      <c r="C49" s="16"/>
      <c r="D49" s="17" t="s">
        <v>220</v>
      </c>
      <c r="E49" s="15"/>
      <c r="F49" s="16"/>
      <c r="G49" s="18"/>
      <c r="H49" s="16"/>
      <c r="I49" s="15"/>
      <c r="J49" s="19" t="s">
        <v>221</v>
      </c>
    </row>
    <row r="50" spans="1:10" ht="15.75" customHeight="1">
      <c r="A50" s="23">
        <v>36927</v>
      </c>
      <c r="B50" s="9" t="s">
        <v>18</v>
      </c>
      <c r="C50" s="9" t="s">
        <v>222</v>
      </c>
      <c r="D50" s="10" t="s">
        <v>223</v>
      </c>
      <c r="E50" s="9" t="s">
        <v>85</v>
      </c>
      <c r="F50" s="9">
        <v>308.88</v>
      </c>
      <c r="G50" s="9" t="s">
        <v>224</v>
      </c>
      <c r="H50" s="9" t="s">
        <v>225</v>
      </c>
      <c r="I50" s="9" t="s">
        <v>226</v>
      </c>
      <c r="J50" s="9" t="s">
        <v>227</v>
      </c>
    </row>
    <row r="51" spans="1:10" ht="15.75" customHeight="1">
      <c r="A51" s="24">
        <v>37292</v>
      </c>
      <c r="B51" s="9" t="s">
        <v>67</v>
      </c>
      <c r="C51" s="9">
        <v>101616</v>
      </c>
      <c r="D51" s="10" t="s">
        <v>228</v>
      </c>
      <c r="E51" s="9" t="s">
        <v>62</v>
      </c>
      <c r="F51" s="9">
        <v>74.36</v>
      </c>
      <c r="G51" s="9" t="s">
        <v>229</v>
      </c>
      <c r="H51" s="9" t="s">
        <v>230</v>
      </c>
      <c r="I51" s="9" t="s">
        <v>231</v>
      </c>
      <c r="J51" s="9" t="s">
        <v>232</v>
      </c>
    </row>
    <row r="52" spans="1:10" ht="15.75" customHeight="1">
      <c r="A52" s="24">
        <v>37657</v>
      </c>
      <c r="B52" s="9" t="s">
        <v>67</v>
      </c>
      <c r="C52" s="9">
        <v>96616</v>
      </c>
      <c r="D52" s="10" t="s">
        <v>233</v>
      </c>
      <c r="E52" s="9" t="s">
        <v>85</v>
      </c>
      <c r="F52" s="9">
        <v>3.71</v>
      </c>
      <c r="G52" s="9" t="s">
        <v>234</v>
      </c>
      <c r="H52" s="9" t="s">
        <v>235</v>
      </c>
      <c r="I52" s="9" t="s">
        <v>236</v>
      </c>
      <c r="J52" s="9" t="s">
        <v>237</v>
      </c>
    </row>
    <row r="53" spans="1:10" ht="15.75" customHeight="1">
      <c r="A53" s="23">
        <v>38022</v>
      </c>
      <c r="B53" s="9" t="s">
        <v>18</v>
      </c>
      <c r="C53" s="9" t="s">
        <v>203</v>
      </c>
      <c r="D53" s="10" t="s">
        <v>204</v>
      </c>
      <c r="E53" s="9" t="s">
        <v>85</v>
      </c>
      <c r="F53" s="9">
        <v>77.62</v>
      </c>
      <c r="G53" s="9" t="s">
        <v>205</v>
      </c>
      <c r="H53" s="9" t="s">
        <v>238</v>
      </c>
      <c r="I53" s="9" t="s">
        <v>207</v>
      </c>
      <c r="J53" s="9" t="s">
        <v>239</v>
      </c>
    </row>
    <row r="54" spans="1:10" ht="15.75" customHeight="1">
      <c r="A54" s="23">
        <v>38388</v>
      </c>
      <c r="B54" s="9" t="s">
        <v>18</v>
      </c>
      <c r="C54" s="9" t="s">
        <v>240</v>
      </c>
      <c r="D54" s="10" t="s">
        <v>241</v>
      </c>
      <c r="E54" s="9" t="s">
        <v>85</v>
      </c>
      <c r="F54" s="9">
        <v>32.6</v>
      </c>
      <c r="G54" s="9" t="s">
        <v>242</v>
      </c>
      <c r="H54" s="9" t="s">
        <v>243</v>
      </c>
      <c r="I54" s="9" t="s">
        <v>244</v>
      </c>
      <c r="J54" s="9" t="s">
        <v>245</v>
      </c>
    </row>
    <row r="55" spans="1:10" ht="15.75" customHeight="1">
      <c r="A55" s="23">
        <v>38753</v>
      </c>
      <c r="B55" s="9" t="s">
        <v>67</v>
      </c>
      <c r="C55" s="9">
        <v>97914</v>
      </c>
      <c r="D55" s="10" t="s">
        <v>102</v>
      </c>
      <c r="E55" s="9" t="s">
        <v>103</v>
      </c>
      <c r="F55" s="9">
        <v>407.5</v>
      </c>
      <c r="G55" s="9" t="s">
        <v>104</v>
      </c>
      <c r="H55" s="9" t="s">
        <v>246</v>
      </c>
      <c r="I55" s="9" t="s">
        <v>106</v>
      </c>
      <c r="J55" s="9" t="s">
        <v>247</v>
      </c>
    </row>
    <row r="56" spans="1:10" ht="15.75" customHeight="1">
      <c r="A56" s="23">
        <v>39118</v>
      </c>
      <c r="B56" s="9" t="s">
        <v>67</v>
      </c>
      <c r="C56" s="9">
        <v>93382</v>
      </c>
      <c r="D56" s="10" t="s">
        <v>248</v>
      </c>
      <c r="E56" s="9" t="s">
        <v>85</v>
      </c>
      <c r="F56" s="9">
        <v>276.27</v>
      </c>
      <c r="G56" s="9" t="s">
        <v>249</v>
      </c>
      <c r="H56" s="9" t="s">
        <v>250</v>
      </c>
      <c r="I56" s="9" t="s">
        <v>251</v>
      </c>
      <c r="J56" s="9" t="s">
        <v>252</v>
      </c>
    </row>
    <row r="57" spans="1:10" ht="15.75" customHeight="1">
      <c r="A57" s="23">
        <v>39483</v>
      </c>
      <c r="B57" s="9" t="s">
        <v>18</v>
      </c>
      <c r="C57" s="9" t="s">
        <v>253</v>
      </c>
      <c r="D57" s="10" t="s">
        <v>254</v>
      </c>
      <c r="E57" s="9" t="s">
        <v>62</v>
      </c>
      <c r="F57" s="12">
        <v>1035.77</v>
      </c>
      <c r="G57" s="9" t="s">
        <v>255</v>
      </c>
      <c r="H57" s="9" t="s">
        <v>256</v>
      </c>
      <c r="I57" s="9" t="s">
        <v>257</v>
      </c>
      <c r="J57" s="9" t="s">
        <v>258</v>
      </c>
    </row>
    <row r="58" spans="1:10" ht="15.75" customHeight="1">
      <c r="A58" s="23">
        <v>39849</v>
      </c>
      <c r="B58" s="9" t="s">
        <v>67</v>
      </c>
      <c r="C58" s="9">
        <v>98562</v>
      </c>
      <c r="D58" s="10" t="s">
        <v>259</v>
      </c>
      <c r="E58" s="9" t="s">
        <v>62</v>
      </c>
      <c r="F58" s="9">
        <v>373.33</v>
      </c>
      <c r="G58" s="9" t="s">
        <v>260</v>
      </c>
      <c r="H58" s="9" t="s">
        <v>261</v>
      </c>
      <c r="I58" s="9" t="s">
        <v>262</v>
      </c>
      <c r="J58" s="9" t="s">
        <v>263</v>
      </c>
    </row>
    <row r="59" spans="1:10" ht="15.75" customHeight="1">
      <c r="A59" s="25">
        <v>40214</v>
      </c>
      <c r="B59" s="9" t="s">
        <v>67</v>
      </c>
      <c r="C59" s="9">
        <v>92791</v>
      </c>
      <c r="D59" s="10" t="s">
        <v>264</v>
      </c>
      <c r="E59" s="9" t="s">
        <v>210</v>
      </c>
      <c r="F59" s="12">
        <v>1067.07</v>
      </c>
      <c r="G59" s="9" t="s">
        <v>265</v>
      </c>
      <c r="H59" s="9" t="s">
        <v>266</v>
      </c>
      <c r="I59" s="9" t="s">
        <v>267</v>
      </c>
      <c r="J59" s="9" t="s">
        <v>268</v>
      </c>
    </row>
    <row r="60" spans="1:10" ht="15.75" customHeight="1">
      <c r="A60" s="25">
        <v>40579</v>
      </c>
      <c r="B60" s="9" t="s">
        <v>67</v>
      </c>
      <c r="C60" s="9">
        <v>92792</v>
      </c>
      <c r="D60" s="10" t="s">
        <v>209</v>
      </c>
      <c r="E60" s="9" t="s">
        <v>210</v>
      </c>
      <c r="F60" s="9">
        <v>540.97</v>
      </c>
      <c r="G60" s="9" t="s">
        <v>211</v>
      </c>
      <c r="H60" s="9" t="s">
        <v>269</v>
      </c>
      <c r="I60" s="9" t="s">
        <v>213</v>
      </c>
      <c r="J60" s="9" t="s">
        <v>270</v>
      </c>
    </row>
    <row r="61" spans="1:10" ht="15.75" customHeight="1">
      <c r="A61" s="25">
        <v>40944</v>
      </c>
      <c r="B61" s="9" t="s">
        <v>67</v>
      </c>
      <c r="C61" s="9">
        <v>92793</v>
      </c>
      <c r="D61" s="10" t="s">
        <v>271</v>
      </c>
      <c r="E61" s="9" t="s">
        <v>210</v>
      </c>
      <c r="F61" s="12">
        <v>1960.79</v>
      </c>
      <c r="G61" s="9" t="s">
        <v>272</v>
      </c>
      <c r="H61" s="9" t="s">
        <v>273</v>
      </c>
      <c r="I61" s="9" t="s">
        <v>274</v>
      </c>
      <c r="J61" s="9" t="s">
        <v>275</v>
      </c>
    </row>
    <row r="62" spans="1:10" ht="15.75" customHeight="1">
      <c r="A62" s="25">
        <v>41310</v>
      </c>
      <c r="B62" s="9" t="s">
        <v>67</v>
      </c>
      <c r="C62" s="9">
        <v>92794</v>
      </c>
      <c r="D62" s="10" t="s">
        <v>276</v>
      </c>
      <c r="E62" s="9" t="s">
        <v>210</v>
      </c>
      <c r="F62" s="12">
        <v>1991.68</v>
      </c>
      <c r="G62" s="9" t="s">
        <v>277</v>
      </c>
      <c r="H62" s="9" t="s">
        <v>278</v>
      </c>
      <c r="I62" s="9" t="s">
        <v>279</v>
      </c>
      <c r="J62" s="9" t="s">
        <v>280</v>
      </c>
    </row>
    <row r="63" spans="1:10" ht="15.75" customHeight="1">
      <c r="A63" s="25">
        <v>41675</v>
      </c>
      <c r="B63" s="9" t="s">
        <v>67</v>
      </c>
      <c r="C63" s="9">
        <v>92795</v>
      </c>
      <c r="D63" s="10" t="s">
        <v>215</v>
      </c>
      <c r="E63" s="9" t="s">
        <v>210</v>
      </c>
      <c r="F63" s="12">
        <v>5768.38</v>
      </c>
      <c r="G63" s="9" t="s">
        <v>216</v>
      </c>
      <c r="H63" s="9" t="s">
        <v>281</v>
      </c>
      <c r="I63" s="9" t="s">
        <v>218</v>
      </c>
      <c r="J63" s="9" t="s">
        <v>282</v>
      </c>
    </row>
    <row r="64" spans="1:10" ht="15.75" customHeight="1">
      <c r="A64" s="25">
        <v>42040</v>
      </c>
      <c r="B64" s="9" t="s">
        <v>18</v>
      </c>
      <c r="C64" s="9" t="s">
        <v>283</v>
      </c>
      <c r="D64" s="10" t="s">
        <v>284</v>
      </c>
      <c r="E64" s="9" t="s">
        <v>210</v>
      </c>
      <c r="F64" s="12">
        <v>13273</v>
      </c>
      <c r="G64" s="9" t="s">
        <v>285</v>
      </c>
      <c r="H64" s="9" t="s">
        <v>286</v>
      </c>
      <c r="I64" s="9" t="s">
        <v>287</v>
      </c>
      <c r="J64" s="9" t="s">
        <v>288</v>
      </c>
    </row>
    <row r="65" spans="1:10" ht="15.75" customHeight="1">
      <c r="A65" s="25">
        <v>42405</v>
      </c>
      <c r="B65" s="9" t="s">
        <v>67</v>
      </c>
      <c r="C65" s="9">
        <v>94216</v>
      </c>
      <c r="D65" s="10" t="s">
        <v>289</v>
      </c>
      <c r="E65" s="9" t="s">
        <v>62</v>
      </c>
      <c r="F65" s="9">
        <v>912</v>
      </c>
      <c r="G65" s="9" t="s">
        <v>290</v>
      </c>
      <c r="H65" s="9" t="s">
        <v>291</v>
      </c>
      <c r="I65" s="9" t="s">
        <v>292</v>
      </c>
      <c r="J65" s="9" t="s">
        <v>293</v>
      </c>
    </row>
    <row r="66" spans="1:10" ht="15.75" customHeight="1">
      <c r="A66" s="25">
        <v>42771</v>
      </c>
      <c r="B66" s="9" t="s">
        <v>18</v>
      </c>
      <c r="C66" s="9" t="s">
        <v>294</v>
      </c>
      <c r="D66" s="10" t="s">
        <v>295</v>
      </c>
      <c r="E66" s="9" t="s">
        <v>193</v>
      </c>
      <c r="F66" s="9">
        <v>233.6</v>
      </c>
      <c r="G66" s="9" t="s">
        <v>296</v>
      </c>
      <c r="H66" s="9" t="s">
        <v>297</v>
      </c>
      <c r="I66" s="9" t="s">
        <v>298</v>
      </c>
      <c r="J66" s="9" t="s">
        <v>299</v>
      </c>
    </row>
    <row r="67" spans="1:10" ht="15.75" customHeight="1">
      <c r="A67" s="25">
        <v>43136</v>
      </c>
      <c r="B67" s="9" t="s">
        <v>67</v>
      </c>
      <c r="C67" s="9">
        <v>94231</v>
      </c>
      <c r="D67" s="10" t="s">
        <v>300</v>
      </c>
      <c r="E67" s="9" t="s">
        <v>193</v>
      </c>
      <c r="F67" s="9">
        <v>265.89999999999998</v>
      </c>
      <c r="G67" s="9" t="s">
        <v>301</v>
      </c>
      <c r="H67" s="9" t="s">
        <v>302</v>
      </c>
      <c r="I67" s="9" t="s">
        <v>303</v>
      </c>
      <c r="J67" s="9" t="s">
        <v>304</v>
      </c>
    </row>
    <row r="68" spans="1:10" ht="15.75" customHeight="1">
      <c r="A68" s="14">
        <v>44625</v>
      </c>
      <c r="B68" s="15"/>
      <c r="C68" s="16"/>
      <c r="D68" s="17" t="s">
        <v>305</v>
      </c>
      <c r="E68" s="15"/>
      <c r="F68" s="16"/>
      <c r="G68" s="18"/>
      <c r="H68" s="16"/>
      <c r="I68" s="15"/>
      <c r="J68" s="19" t="s">
        <v>306</v>
      </c>
    </row>
    <row r="69" spans="1:10" ht="15.75" customHeight="1">
      <c r="A69" s="23">
        <v>36955</v>
      </c>
      <c r="B69" s="9" t="s">
        <v>18</v>
      </c>
      <c r="C69" s="9" t="s">
        <v>222</v>
      </c>
      <c r="D69" s="10" t="s">
        <v>223</v>
      </c>
      <c r="E69" s="9" t="s">
        <v>85</v>
      </c>
      <c r="F69" s="9">
        <v>248.75</v>
      </c>
      <c r="G69" s="9" t="s">
        <v>224</v>
      </c>
      <c r="H69" s="9" t="s">
        <v>307</v>
      </c>
      <c r="I69" s="9" t="s">
        <v>226</v>
      </c>
      <c r="J69" s="9" t="s">
        <v>308</v>
      </c>
    </row>
    <row r="70" spans="1:10" ht="15.75" customHeight="1">
      <c r="A70" s="23">
        <v>37320</v>
      </c>
      <c r="B70" s="9" t="s">
        <v>67</v>
      </c>
      <c r="C70" s="9">
        <v>101616</v>
      </c>
      <c r="D70" s="10" t="s">
        <v>228</v>
      </c>
      <c r="E70" s="9" t="s">
        <v>62</v>
      </c>
      <c r="F70" s="9">
        <v>54.08</v>
      </c>
      <c r="G70" s="9" t="s">
        <v>229</v>
      </c>
      <c r="H70" s="9" t="s">
        <v>309</v>
      </c>
      <c r="I70" s="9" t="s">
        <v>231</v>
      </c>
      <c r="J70" s="9" t="s">
        <v>310</v>
      </c>
    </row>
    <row r="71" spans="1:10" ht="15.75" customHeight="1">
      <c r="A71" s="23">
        <v>37685</v>
      </c>
      <c r="B71" s="9" t="s">
        <v>67</v>
      </c>
      <c r="C71" s="9">
        <v>96616</v>
      </c>
      <c r="D71" s="10" t="s">
        <v>233</v>
      </c>
      <c r="E71" s="9" t="s">
        <v>85</v>
      </c>
      <c r="F71" s="9">
        <v>2.7</v>
      </c>
      <c r="G71" s="9" t="s">
        <v>234</v>
      </c>
      <c r="H71" s="9" t="s">
        <v>311</v>
      </c>
      <c r="I71" s="9" t="s">
        <v>236</v>
      </c>
      <c r="J71" s="9" t="s">
        <v>312</v>
      </c>
    </row>
    <row r="72" spans="1:10" ht="15.75" customHeight="1">
      <c r="A72" s="23">
        <v>38051</v>
      </c>
      <c r="B72" s="9" t="s">
        <v>18</v>
      </c>
      <c r="C72" s="9" t="s">
        <v>203</v>
      </c>
      <c r="D72" s="10" t="s">
        <v>204</v>
      </c>
      <c r="E72" s="9" t="s">
        <v>85</v>
      </c>
      <c r="F72" s="9">
        <v>20.149999999999999</v>
      </c>
      <c r="G72" s="9" t="s">
        <v>205</v>
      </c>
      <c r="H72" s="9" t="s">
        <v>313</v>
      </c>
      <c r="I72" s="9" t="s">
        <v>207</v>
      </c>
      <c r="J72" s="9" t="s">
        <v>314</v>
      </c>
    </row>
    <row r="73" spans="1:10" ht="15.75" customHeight="1">
      <c r="A73" s="23">
        <v>38416</v>
      </c>
      <c r="B73" s="9" t="s">
        <v>18</v>
      </c>
      <c r="C73" s="9" t="s">
        <v>240</v>
      </c>
      <c r="D73" s="10" t="s">
        <v>241</v>
      </c>
      <c r="E73" s="9" t="s">
        <v>85</v>
      </c>
      <c r="F73" s="9">
        <v>20.149999999999999</v>
      </c>
      <c r="G73" s="9" t="s">
        <v>242</v>
      </c>
      <c r="H73" s="9" t="s">
        <v>315</v>
      </c>
      <c r="I73" s="9" t="s">
        <v>244</v>
      </c>
      <c r="J73" s="9" t="s">
        <v>316</v>
      </c>
    </row>
    <row r="74" spans="1:10" ht="15.75" customHeight="1">
      <c r="A74" s="23">
        <v>38781</v>
      </c>
      <c r="B74" s="9" t="s">
        <v>67</v>
      </c>
      <c r="C74" s="9">
        <v>97914</v>
      </c>
      <c r="D74" s="10" t="s">
        <v>102</v>
      </c>
      <c r="E74" s="9" t="s">
        <v>103</v>
      </c>
      <c r="F74" s="9">
        <v>251.88</v>
      </c>
      <c r="G74" s="9" t="s">
        <v>104</v>
      </c>
      <c r="H74" s="9" t="s">
        <v>317</v>
      </c>
      <c r="I74" s="9" t="s">
        <v>106</v>
      </c>
      <c r="J74" s="9" t="s">
        <v>318</v>
      </c>
    </row>
    <row r="75" spans="1:10" ht="15.75" customHeight="1">
      <c r="A75" s="23">
        <v>39146</v>
      </c>
      <c r="B75" s="9" t="s">
        <v>67</v>
      </c>
      <c r="C75" s="9">
        <v>93382</v>
      </c>
      <c r="D75" s="10" t="s">
        <v>248</v>
      </c>
      <c r="E75" s="9" t="s">
        <v>85</v>
      </c>
      <c r="F75" s="9">
        <v>228.6</v>
      </c>
      <c r="G75" s="9" t="s">
        <v>249</v>
      </c>
      <c r="H75" s="9" t="s">
        <v>319</v>
      </c>
      <c r="I75" s="9" t="s">
        <v>251</v>
      </c>
      <c r="J75" s="9" t="s">
        <v>320</v>
      </c>
    </row>
    <row r="76" spans="1:10" ht="15.75" customHeight="1">
      <c r="A76" s="23">
        <v>39512</v>
      </c>
      <c r="B76" s="9" t="s">
        <v>18</v>
      </c>
      <c r="C76" s="9" t="s">
        <v>253</v>
      </c>
      <c r="D76" s="10" t="s">
        <v>254</v>
      </c>
      <c r="E76" s="9" t="s">
        <v>62</v>
      </c>
      <c r="F76" s="9">
        <v>180.62</v>
      </c>
      <c r="G76" s="9" t="s">
        <v>255</v>
      </c>
      <c r="H76" s="9" t="s">
        <v>321</v>
      </c>
      <c r="I76" s="9" t="s">
        <v>257</v>
      </c>
      <c r="J76" s="9" t="s">
        <v>322</v>
      </c>
    </row>
    <row r="77" spans="1:10" ht="15.75" customHeight="1">
      <c r="A77" s="23">
        <v>39877</v>
      </c>
      <c r="B77" s="9" t="s">
        <v>18</v>
      </c>
      <c r="C77" s="9" t="s">
        <v>323</v>
      </c>
      <c r="D77" s="10" t="s">
        <v>324</v>
      </c>
      <c r="E77" s="9" t="s">
        <v>62</v>
      </c>
      <c r="F77" s="9">
        <v>180.62</v>
      </c>
      <c r="G77" s="9" t="s">
        <v>325</v>
      </c>
      <c r="H77" s="9" t="s">
        <v>326</v>
      </c>
      <c r="I77" s="9" t="s">
        <v>327</v>
      </c>
      <c r="J77" s="9" t="s">
        <v>328</v>
      </c>
    </row>
    <row r="78" spans="1:10" ht="15.75" customHeight="1">
      <c r="A78" s="25">
        <v>40242</v>
      </c>
      <c r="B78" s="9" t="s">
        <v>18</v>
      </c>
      <c r="C78" s="9" t="s">
        <v>329</v>
      </c>
      <c r="D78" s="10" t="s">
        <v>330</v>
      </c>
      <c r="E78" s="9" t="s">
        <v>210</v>
      </c>
      <c r="F78" s="12">
        <v>3200.77</v>
      </c>
      <c r="G78" s="9" t="s">
        <v>331</v>
      </c>
      <c r="H78" s="9" t="s">
        <v>332</v>
      </c>
      <c r="I78" s="9" t="s">
        <v>333</v>
      </c>
      <c r="J78" s="9" t="s">
        <v>334</v>
      </c>
    </row>
    <row r="79" spans="1:10" ht="15.75" customHeight="1">
      <c r="A79" s="25">
        <v>40607</v>
      </c>
      <c r="B79" s="9" t="s">
        <v>18</v>
      </c>
      <c r="C79" s="9" t="s">
        <v>335</v>
      </c>
      <c r="D79" s="10" t="s">
        <v>336</v>
      </c>
      <c r="E79" s="9" t="s">
        <v>62</v>
      </c>
      <c r="F79" s="9">
        <v>622.47</v>
      </c>
      <c r="G79" s="9" t="s">
        <v>337</v>
      </c>
      <c r="H79" s="9" t="s">
        <v>338</v>
      </c>
      <c r="I79" s="9" t="s">
        <v>339</v>
      </c>
      <c r="J79" s="9" t="s">
        <v>340</v>
      </c>
    </row>
    <row r="80" spans="1:10" ht="15.75" customHeight="1">
      <c r="A80" s="25">
        <v>40973</v>
      </c>
      <c r="B80" s="9" t="s">
        <v>12</v>
      </c>
      <c r="C80" s="9" t="s">
        <v>341</v>
      </c>
      <c r="D80" s="10" t="s">
        <v>342</v>
      </c>
      <c r="E80" s="9" t="s">
        <v>62</v>
      </c>
      <c r="F80" s="9">
        <v>622.47</v>
      </c>
      <c r="G80" s="9" t="s">
        <v>343</v>
      </c>
      <c r="H80" s="9" t="s">
        <v>344</v>
      </c>
      <c r="I80" s="9" t="s">
        <v>345</v>
      </c>
      <c r="J80" s="9" t="s">
        <v>346</v>
      </c>
    </row>
    <row r="81" spans="1:10" ht="15.75" customHeight="1">
      <c r="A81" s="25">
        <v>41338</v>
      </c>
      <c r="B81" s="9" t="s">
        <v>67</v>
      </c>
      <c r="C81" s="9">
        <v>92791</v>
      </c>
      <c r="D81" s="10" t="s">
        <v>264</v>
      </c>
      <c r="E81" s="9" t="s">
        <v>210</v>
      </c>
      <c r="F81" s="9">
        <v>479.09</v>
      </c>
      <c r="G81" s="9" t="s">
        <v>265</v>
      </c>
      <c r="H81" s="9" t="s">
        <v>347</v>
      </c>
      <c r="I81" s="9" t="s">
        <v>267</v>
      </c>
      <c r="J81" s="9" t="s">
        <v>348</v>
      </c>
    </row>
    <row r="82" spans="1:10" ht="15.75" customHeight="1">
      <c r="A82" s="25">
        <v>41703</v>
      </c>
      <c r="B82" s="9" t="s">
        <v>67</v>
      </c>
      <c r="C82" s="9">
        <v>92793</v>
      </c>
      <c r="D82" s="10" t="s">
        <v>271</v>
      </c>
      <c r="E82" s="9" t="s">
        <v>210</v>
      </c>
      <c r="F82" s="26">
        <v>346.42</v>
      </c>
      <c r="G82" s="9" t="s">
        <v>272</v>
      </c>
      <c r="H82" s="9" t="s">
        <v>349</v>
      </c>
      <c r="I82" s="9" t="s">
        <v>274</v>
      </c>
      <c r="J82" s="9" t="s">
        <v>350</v>
      </c>
    </row>
    <row r="83" spans="1:10" ht="15.75" customHeight="1">
      <c r="A83" s="25">
        <v>42068</v>
      </c>
      <c r="B83" s="9" t="s">
        <v>67</v>
      </c>
      <c r="C83" s="9">
        <v>92794</v>
      </c>
      <c r="D83" s="10" t="s">
        <v>276</v>
      </c>
      <c r="E83" s="9" t="s">
        <v>210</v>
      </c>
      <c r="F83" s="9">
        <v>260.37</v>
      </c>
      <c r="G83" s="9" t="s">
        <v>277</v>
      </c>
      <c r="H83" s="9" t="s">
        <v>351</v>
      </c>
      <c r="I83" s="9" t="s">
        <v>279</v>
      </c>
      <c r="J83" s="9" t="s">
        <v>352</v>
      </c>
    </row>
    <row r="84" spans="1:10" ht="15.75" customHeight="1">
      <c r="A84" s="14">
        <v>44656</v>
      </c>
      <c r="B84" s="15"/>
      <c r="C84" s="16"/>
      <c r="D84" s="17" t="s">
        <v>353</v>
      </c>
      <c r="E84" s="15"/>
      <c r="F84" s="16"/>
      <c r="G84" s="18"/>
      <c r="H84" s="16"/>
      <c r="I84" s="15"/>
      <c r="J84" s="19" t="s">
        <v>354</v>
      </c>
    </row>
    <row r="85" spans="1:10" ht="15.75" customHeight="1">
      <c r="A85" s="23">
        <v>36986</v>
      </c>
      <c r="B85" s="9" t="s">
        <v>18</v>
      </c>
      <c r="C85" s="9" t="s">
        <v>222</v>
      </c>
      <c r="D85" s="10" t="s">
        <v>223</v>
      </c>
      <c r="E85" s="9" t="s">
        <v>85</v>
      </c>
      <c r="F85" s="9">
        <v>28.66</v>
      </c>
      <c r="G85" s="9" t="s">
        <v>224</v>
      </c>
      <c r="H85" s="9" t="s">
        <v>355</v>
      </c>
      <c r="I85" s="9" t="s">
        <v>226</v>
      </c>
      <c r="J85" s="9" t="s">
        <v>356</v>
      </c>
    </row>
    <row r="86" spans="1:10" ht="15.75" customHeight="1">
      <c r="A86" s="23">
        <v>37351</v>
      </c>
      <c r="B86" s="9" t="s">
        <v>67</v>
      </c>
      <c r="C86" s="9">
        <v>101616</v>
      </c>
      <c r="D86" s="10" t="s">
        <v>228</v>
      </c>
      <c r="E86" s="9" t="s">
        <v>62</v>
      </c>
      <c r="F86" s="9">
        <v>10.89</v>
      </c>
      <c r="G86" s="9" t="s">
        <v>229</v>
      </c>
      <c r="H86" s="9" t="s">
        <v>357</v>
      </c>
      <c r="I86" s="9" t="s">
        <v>231</v>
      </c>
      <c r="J86" s="9" t="s">
        <v>358</v>
      </c>
    </row>
    <row r="87" spans="1:10" ht="15.75" customHeight="1">
      <c r="A87" s="23">
        <v>37716</v>
      </c>
      <c r="B87" s="9" t="s">
        <v>67</v>
      </c>
      <c r="C87" s="9">
        <v>96616</v>
      </c>
      <c r="D87" s="10" t="s">
        <v>233</v>
      </c>
      <c r="E87" s="9" t="s">
        <v>85</v>
      </c>
      <c r="F87" s="9">
        <v>0.54</v>
      </c>
      <c r="G87" s="9" t="s">
        <v>234</v>
      </c>
      <c r="H87" s="9" t="s">
        <v>359</v>
      </c>
      <c r="I87" s="9" t="s">
        <v>236</v>
      </c>
      <c r="J87" s="9" t="s">
        <v>360</v>
      </c>
    </row>
    <row r="88" spans="1:10" ht="15.75" customHeight="1">
      <c r="A88" s="23">
        <v>38082</v>
      </c>
      <c r="B88" s="9" t="s">
        <v>18</v>
      </c>
      <c r="C88" s="9" t="s">
        <v>203</v>
      </c>
      <c r="D88" s="10" t="s">
        <v>204</v>
      </c>
      <c r="E88" s="9" t="s">
        <v>85</v>
      </c>
      <c r="F88" s="9">
        <v>32.9</v>
      </c>
      <c r="G88" s="9" t="s">
        <v>205</v>
      </c>
      <c r="H88" s="9" t="s">
        <v>361</v>
      </c>
      <c r="I88" s="9" t="s">
        <v>207</v>
      </c>
      <c r="J88" s="9" t="s">
        <v>362</v>
      </c>
    </row>
    <row r="89" spans="1:10" ht="15.75" customHeight="1">
      <c r="A89" s="23">
        <v>38447</v>
      </c>
      <c r="B89" s="9" t="s">
        <v>18</v>
      </c>
      <c r="C89" s="9" t="s">
        <v>240</v>
      </c>
      <c r="D89" s="10" t="s">
        <v>241</v>
      </c>
      <c r="E89" s="9" t="s">
        <v>85</v>
      </c>
      <c r="F89" s="9">
        <v>30.92</v>
      </c>
      <c r="G89" s="9" t="s">
        <v>242</v>
      </c>
      <c r="H89" s="9" t="s">
        <v>363</v>
      </c>
      <c r="I89" s="9" t="s">
        <v>244</v>
      </c>
      <c r="J89" s="9" t="s">
        <v>364</v>
      </c>
    </row>
    <row r="90" spans="1:10" ht="15.75" customHeight="1">
      <c r="A90" s="23">
        <v>38812</v>
      </c>
      <c r="B90" s="9" t="s">
        <v>67</v>
      </c>
      <c r="C90" s="9">
        <v>97914</v>
      </c>
      <c r="D90" s="10" t="s">
        <v>102</v>
      </c>
      <c r="E90" s="9" t="s">
        <v>103</v>
      </c>
      <c r="F90" s="9">
        <v>386.5</v>
      </c>
      <c r="G90" s="9" t="s">
        <v>104</v>
      </c>
      <c r="H90" s="9" t="s">
        <v>365</v>
      </c>
      <c r="I90" s="9" t="s">
        <v>106</v>
      </c>
      <c r="J90" s="9" t="s">
        <v>366</v>
      </c>
    </row>
    <row r="91" spans="1:10" ht="15.75" customHeight="1">
      <c r="A91" s="23">
        <v>39177</v>
      </c>
      <c r="B91" s="9" t="s">
        <v>67</v>
      </c>
      <c r="C91" s="9">
        <v>93382</v>
      </c>
      <c r="D91" s="10" t="s">
        <v>248</v>
      </c>
      <c r="E91" s="9" t="s">
        <v>85</v>
      </c>
      <c r="F91" s="9">
        <v>20.13</v>
      </c>
      <c r="G91" s="9" t="s">
        <v>249</v>
      </c>
      <c r="H91" s="9" t="s">
        <v>367</v>
      </c>
      <c r="I91" s="9" t="s">
        <v>251</v>
      </c>
      <c r="J91" s="9" t="s">
        <v>368</v>
      </c>
    </row>
    <row r="92" spans="1:10" ht="15.75" customHeight="1">
      <c r="A92" s="23">
        <v>39543</v>
      </c>
      <c r="B92" s="9" t="s">
        <v>18</v>
      </c>
      <c r="C92" s="9" t="s">
        <v>253</v>
      </c>
      <c r="D92" s="10" t="s">
        <v>254</v>
      </c>
      <c r="E92" s="9" t="s">
        <v>62</v>
      </c>
      <c r="F92" s="9">
        <v>13.1</v>
      </c>
      <c r="G92" s="9" t="s">
        <v>255</v>
      </c>
      <c r="H92" s="9" t="s">
        <v>369</v>
      </c>
      <c r="I92" s="9" t="s">
        <v>257</v>
      </c>
      <c r="J92" s="9" t="s">
        <v>370</v>
      </c>
    </row>
    <row r="93" spans="1:10" ht="15.75" customHeight="1">
      <c r="A93" s="23">
        <v>39908</v>
      </c>
      <c r="B93" s="9" t="s">
        <v>67</v>
      </c>
      <c r="C93" s="9">
        <v>98562</v>
      </c>
      <c r="D93" s="10" t="s">
        <v>259</v>
      </c>
      <c r="E93" s="9" t="s">
        <v>62</v>
      </c>
      <c r="F93" s="9">
        <v>13.1</v>
      </c>
      <c r="G93" s="9" t="s">
        <v>260</v>
      </c>
      <c r="H93" s="9" t="s">
        <v>371</v>
      </c>
      <c r="I93" s="9" t="s">
        <v>262</v>
      </c>
      <c r="J93" s="9" t="s">
        <v>372</v>
      </c>
    </row>
    <row r="94" spans="1:10" ht="15.75" customHeight="1">
      <c r="A94" s="25">
        <v>40273</v>
      </c>
      <c r="B94" s="9" t="s">
        <v>67</v>
      </c>
      <c r="C94" s="9">
        <v>92792</v>
      </c>
      <c r="D94" s="10" t="s">
        <v>209</v>
      </c>
      <c r="E94" s="9" t="s">
        <v>210</v>
      </c>
      <c r="F94" s="9">
        <v>54.94</v>
      </c>
      <c r="G94" s="9" t="s">
        <v>211</v>
      </c>
      <c r="H94" s="9" t="s">
        <v>373</v>
      </c>
      <c r="I94" s="9" t="s">
        <v>213</v>
      </c>
      <c r="J94" s="9" t="s">
        <v>374</v>
      </c>
    </row>
    <row r="95" spans="1:10" ht="15.75" customHeight="1">
      <c r="A95" s="25">
        <v>40638</v>
      </c>
      <c r="B95" s="9" t="s">
        <v>67</v>
      </c>
      <c r="C95" s="9">
        <v>92794</v>
      </c>
      <c r="D95" s="10" t="s">
        <v>276</v>
      </c>
      <c r="E95" s="9" t="s">
        <v>210</v>
      </c>
      <c r="F95" s="9">
        <v>370.45</v>
      </c>
      <c r="G95" s="9" t="s">
        <v>277</v>
      </c>
      <c r="H95" s="9" t="s">
        <v>375</v>
      </c>
      <c r="I95" s="9" t="s">
        <v>279</v>
      </c>
      <c r="J95" s="9" t="s">
        <v>376</v>
      </c>
    </row>
    <row r="96" spans="1:10" ht="15.75" customHeight="1">
      <c r="A96" s="25">
        <v>41004</v>
      </c>
      <c r="B96" s="9" t="s">
        <v>67</v>
      </c>
      <c r="C96" s="9">
        <v>92798</v>
      </c>
      <c r="D96" s="10" t="s">
        <v>377</v>
      </c>
      <c r="E96" s="9" t="s">
        <v>210</v>
      </c>
      <c r="F96" s="9">
        <v>235.03</v>
      </c>
      <c r="G96" s="9" t="s">
        <v>378</v>
      </c>
      <c r="H96" s="9" t="s">
        <v>379</v>
      </c>
      <c r="I96" s="9" t="s">
        <v>380</v>
      </c>
      <c r="J96" s="9" t="s">
        <v>381</v>
      </c>
    </row>
    <row r="97" spans="1:10" ht="15.75" customHeight="1">
      <c r="A97" s="25">
        <v>41369</v>
      </c>
      <c r="B97" s="9" t="s">
        <v>67</v>
      </c>
      <c r="C97" s="9">
        <v>101175</v>
      </c>
      <c r="D97" s="10" t="s">
        <v>382</v>
      </c>
      <c r="E97" s="9" t="s">
        <v>193</v>
      </c>
      <c r="F97" s="9">
        <v>28</v>
      </c>
      <c r="G97" s="9" t="s">
        <v>383</v>
      </c>
      <c r="H97" s="9" t="s">
        <v>384</v>
      </c>
      <c r="I97" s="9" t="s">
        <v>385</v>
      </c>
      <c r="J97" s="9" t="s">
        <v>386</v>
      </c>
    </row>
    <row r="98" spans="1:10" ht="15.75" customHeight="1">
      <c r="A98" s="14">
        <v>44686</v>
      </c>
      <c r="B98" s="15"/>
      <c r="C98" s="16"/>
      <c r="D98" s="17" t="s">
        <v>387</v>
      </c>
      <c r="E98" s="15"/>
      <c r="F98" s="16"/>
      <c r="G98" s="18"/>
      <c r="H98" s="16"/>
      <c r="I98" s="15"/>
      <c r="J98" s="19" t="s">
        <v>388</v>
      </c>
    </row>
    <row r="99" spans="1:10" ht="15.75" customHeight="1">
      <c r="A99" s="23">
        <v>37016</v>
      </c>
      <c r="B99" s="9" t="s">
        <v>18</v>
      </c>
      <c r="C99" s="9" t="s">
        <v>222</v>
      </c>
      <c r="D99" s="10" t="s">
        <v>223</v>
      </c>
      <c r="E99" s="9" t="s">
        <v>85</v>
      </c>
      <c r="F99" s="9">
        <v>37.17</v>
      </c>
      <c r="G99" s="9" t="s">
        <v>224</v>
      </c>
      <c r="H99" s="9" t="s">
        <v>389</v>
      </c>
      <c r="I99" s="9" t="s">
        <v>226</v>
      </c>
      <c r="J99" s="9" t="s">
        <v>390</v>
      </c>
    </row>
    <row r="100" spans="1:10" ht="15.75" customHeight="1">
      <c r="A100" s="23">
        <v>37381</v>
      </c>
      <c r="B100" s="9" t="s">
        <v>67</v>
      </c>
      <c r="C100" s="9">
        <v>101616</v>
      </c>
      <c r="D100" s="10" t="s">
        <v>228</v>
      </c>
      <c r="E100" s="9" t="s">
        <v>62</v>
      </c>
      <c r="F100" s="9">
        <v>2.2000000000000002</v>
      </c>
      <c r="G100" s="9" t="s">
        <v>229</v>
      </c>
      <c r="H100" s="9" t="s">
        <v>391</v>
      </c>
      <c r="I100" s="9" t="s">
        <v>231</v>
      </c>
      <c r="J100" s="9" t="s">
        <v>392</v>
      </c>
    </row>
    <row r="101" spans="1:10" ht="15.75" customHeight="1">
      <c r="A101" s="23">
        <v>37746</v>
      </c>
      <c r="B101" s="9" t="s">
        <v>67</v>
      </c>
      <c r="C101" s="9">
        <v>96616</v>
      </c>
      <c r="D101" s="10" t="s">
        <v>233</v>
      </c>
      <c r="E101" s="9" t="s">
        <v>85</v>
      </c>
      <c r="F101" s="9">
        <v>0.11</v>
      </c>
      <c r="G101" s="9" t="s">
        <v>234</v>
      </c>
      <c r="H101" s="9" t="s">
        <v>393</v>
      </c>
      <c r="I101" s="9" t="s">
        <v>236</v>
      </c>
      <c r="J101" s="9" t="s">
        <v>394</v>
      </c>
    </row>
    <row r="102" spans="1:10" ht="15.75" customHeight="1">
      <c r="A102" s="23">
        <v>38112</v>
      </c>
      <c r="B102" s="9" t="s">
        <v>18</v>
      </c>
      <c r="C102" s="9" t="s">
        <v>203</v>
      </c>
      <c r="D102" s="10" t="s">
        <v>204</v>
      </c>
      <c r="E102" s="9" t="s">
        <v>85</v>
      </c>
      <c r="F102" s="9">
        <v>3.34</v>
      </c>
      <c r="G102" s="9" t="s">
        <v>205</v>
      </c>
      <c r="H102" s="9" t="s">
        <v>395</v>
      </c>
      <c r="I102" s="9" t="s">
        <v>207</v>
      </c>
      <c r="J102" s="9" t="s">
        <v>396</v>
      </c>
    </row>
    <row r="103" spans="1:10" ht="15.75" customHeight="1">
      <c r="A103" s="23">
        <v>38477</v>
      </c>
      <c r="B103" s="9" t="s">
        <v>18</v>
      </c>
      <c r="C103" s="9" t="s">
        <v>240</v>
      </c>
      <c r="D103" s="10" t="s">
        <v>241</v>
      </c>
      <c r="E103" s="9" t="s">
        <v>85</v>
      </c>
      <c r="F103" s="9">
        <v>0.92</v>
      </c>
      <c r="G103" s="9" t="s">
        <v>242</v>
      </c>
      <c r="H103" s="9" t="s">
        <v>397</v>
      </c>
      <c r="I103" s="9" t="s">
        <v>244</v>
      </c>
      <c r="J103" s="9" t="s">
        <v>398</v>
      </c>
    </row>
    <row r="104" spans="1:10" ht="15.75" customHeight="1">
      <c r="A104" s="23">
        <v>38842</v>
      </c>
      <c r="B104" s="9" t="s">
        <v>67</v>
      </c>
      <c r="C104" s="9">
        <v>97914</v>
      </c>
      <c r="D104" s="10" t="s">
        <v>102</v>
      </c>
      <c r="E104" s="9" t="s">
        <v>103</v>
      </c>
      <c r="F104" s="9">
        <v>11.5</v>
      </c>
      <c r="G104" s="9" t="s">
        <v>104</v>
      </c>
      <c r="H104" s="9" t="s">
        <v>399</v>
      </c>
      <c r="I104" s="9" t="s">
        <v>106</v>
      </c>
      <c r="J104" s="9" t="s">
        <v>400</v>
      </c>
    </row>
    <row r="105" spans="1:10" ht="15.75" customHeight="1">
      <c r="A105" s="23">
        <v>39207</v>
      </c>
      <c r="B105" s="9" t="s">
        <v>67</v>
      </c>
      <c r="C105" s="9">
        <v>93382</v>
      </c>
      <c r="D105" s="10" t="s">
        <v>248</v>
      </c>
      <c r="E105" s="9" t="s">
        <v>85</v>
      </c>
      <c r="F105" s="9">
        <v>36.26</v>
      </c>
      <c r="G105" s="9" t="s">
        <v>249</v>
      </c>
      <c r="H105" s="9" t="s">
        <v>401</v>
      </c>
      <c r="I105" s="9" t="s">
        <v>251</v>
      </c>
      <c r="J105" s="9" t="s">
        <v>402</v>
      </c>
    </row>
    <row r="106" spans="1:10" ht="15.75" customHeight="1">
      <c r="A106" s="23">
        <v>39573</v>
      </c>
      <c r="B106" s="9" t="s">
        <v>18</v>
      </c>
      <c r="C106" s="9" t="s">
        <v>253</v>
      </c>
      <c r="D106" s="10" t="s">
        <v>254</v>
      </c>
      <c r="E106" s="9" t="s">
        <v>62</v>
      </c>
      <c r="F106" s="9">
        <v>37.65</v>
      </c>
      <c r="G106" s="9" t="s">
        <v>255</v>
      </c>
      <c r="H106" s="9" t="s">
        <v>403</v>
      </c>
      <c r="I106" s="9" t="s">
        <v>257</v>
      </c>
      <c r="J106" s="9" t="s">
        <v>404</v>
      </c>
    </row>
    <row r="107" spans="1:10" ht="15.75" customHeight="1">
      <c r="A107" s="23">
        <v>39938</v>
      </c>
      <c r="B107" s="9" t="s">
        <v>67</v>
      </c>
      <c r="C107" s="9">
        <v>98562</v>
      </c>
      <c r="D107" s="10" t="s">
        <v>259</v>
      </c>
      <c r="E107" s="9" t="s">
        <v>62</v>
      </c>
      <c r="F107" s="9">
        <v>14.94</v>
      </c>
      <c r="G107" s="9" t="s">
        <v>260</v>
      </c>
      <c r="H107" s="9" t="s">
        <v>405</v>
      </c>
      <c r="I107" s="9" t="s">
        <v>262</v>
      </c>
      <c r="J107" s="9" t="s">
        <v>406</v>
      </c>
    </row>
    <row r="108" spans="1:10" ht="15.75" customHeight="1">
      <c r="A108" s="25">
        <v>40303</v>
      </c>
      <c r="B108" s="9" t="s">
        <v>67</v>
      </c>
      <c r="C108" s="9">
        <v>92791</v>
      </c>
      <c r="D108" s="10" t="s">
        <v>264</v>
      </c>
      <c r="E108" s="9" t="s">
        <v>210</v>
      </c>
      <c r="F108" s="9">
        <v>35.35</v>
      </c>
      <c r="G108" s="9" t="s">
        <v>265</v>
      </c>
      <c r="H108" s="9" t="s">
        <v>407</v>
      </c>
      <c r="I108" s="9" t="s">
        <v>267</v>
      </c>
      <c r="J108" s="9" t="s">
        <v>408</v>
      </c>
    </row>
    <row r="109" spans="1:10" ht="15.75" customHeight="1">
      <c r="A109" s="25">
        <v>40668</v>
      </c>
      <c r="B109" s="9" t="s">
        <v>67</v>
      </c>
      <c r="C109" s="9">
        <v>92792</v>
      </c>
      <c r="D109" s="10" t="s">
        <v>209</v>
      </c>
      <c r="E109" s="9" t="s">
        <v>210</v>
      </c>
      <c r="F109" s="9">
        <v>15.26</v>
      </c>
      <c r="G109" s="9" t="s">
        <v>211</v>
      </c>
      <c r="H109" s="9" t="s">
        <v>409</v>
      </c>
      <c r="I109" s="9" t="s">
        <v>213</v>
      </c>
      <c r="J109" s="9" t="s">
        <v>410</v>
      </c>
    </row>
    <row r="110" spans="1:10" ht="15.75" customHeight="1">
      <c r="A110" s="25">
        <v>41034</v>
      </c>
      <c r="B110" s="9" t="s">
        <v>67</v>
      </c>
      <c r="C110" s="9">
        <v>92793</v>
      </c>
      <c r="D110" s="10" t="s">
        <v>271</v>
      </c>
      <c r="E110" s="9" t="s">
        <v>210</v>
      </c>
      <c r="F110" s="9">
        <v>37.36</v>
      </c>
      <c r="G110" s="9" t="s">
        <v>272</v>
      </c>
      <c r="H110" s="9" t="s">
        <v>411</v>
      </c>
      <c r="I110" s="9" t="s">
        <v>274</v>
      </c>
      <c r="J110" s="9" t="s">
        <v>412</v>
      </c>
    </row>
    <row r="111" spans="1:10" ht="15.75" customHeight="1">
      <c r="A111" s="25">
        <v>41399</v>
      </c>
      <c r="B111" s="9" t="s">
        <v>67</v>
      </c>
      <c r="C111" s="9">
        <v>92794</v>
      </c>
      <c r="D111" s="10" t="s">
        <v>276</v>
      </c>
      <c r="E111" s="9" t="s">
        <v>210</v>
      </c>
      <c r="F111" s="9">
        <v>26.78</v>
      </c>
      <c r="G111" s="9" t="s">
        <v>277</v>
      </c>
      <c r="H111" s="9" t="s">
        <v>413</v>
      </c>
      <c r="I111" s="9" t="s">
        <v>279</v>
      </c>
      <c r="J111" s="9" t="s">
        <v>414</v>
      </c>
    </row>
    <row r="112" spans="1:10" ht="15.75" customHeight="1">
      <c r="A112" s="3">
        <v>6</v>
      </c>
      <c r="B112" s="4"/>
      <c r="C112" s="5"/>
      <c r="D112" s="6" t="s">
        <v>415</v>
      </c>
      <c r="E112" s="4"/>
      <c r="F112" s="5"/>
      <c r="G112" s="11"/>
      <c r="H112" s="5"/>
      <c r="I112" s="4"/>
      <c r="J112" s="7" t="s">
        <v>416</v>
      </c>
    </row>
    <row r="113" spans="1:10" ht="15.75" customHeight="1">
      <c r="A113" s="8">
        <v>44567</v>
      </c>
      <c r="B113" s="9" t="s">
        <v>67</v>
      </c>
      <c r="C113" s="9">
        <v>103322</v>
      </c>
      <c r="D113" s="10" t="s">
        <v>417</v>
      </c>
      <c r="E113" s="9" t="s">
        <v>62</v>
      </c>
      <c r="F113" s="9">
        <v>592.87</v>
      </c>
      <c r="G113" s="9" t="s">
        <v>418</v>
      </c>
      <c r="H113" s="9" t="s">
        <v>419</v>
      </c>
      <c r="I113" s="9" t="s">
        <v>420</v>
      </c>
      <c r="J113" s="9" t="s">
        <v>421</v>
      </c>
    </row>
    <row r="114" spans="1:10" ht="15.75" customHeight="1">
      <c r="A114" s="8">
        <v>44598</v>
      </c>
      <c r="B114" s="9" t="s">
        <v>67</v>
      </c>
      <c r="C114" s="9">
        <v>103324</v>
      </c>
      <c r="D114" s="10" t="s">
        <v>422</v>
      </c>
      <c r="E114" s="9" t="s">
        <v>62</v>
      </c>
      <c r="F114" s="9">
        <v>564.11</v>
      </c>
      <c r="G114" s="9" t="s">
        <v>423</v>
      </c>
      <c r="H114" s="9" t="s">
        <v>424</v>
      </c>
      <c r="I114" s="9" t="s">
        <v>425</v>
      </c>
      <c r="J114" s="9" t="s">
        <v>426</v>
      </c>
    </row>
    <row r="115" spans="1:10" ht="15.75" customHeight="1">
      <c r="A115" s="8">
        <v>44687</v>
      </c>
      <c r="B115" s="9" t="s">
        <v>67</v>
      </c>
      <c r="C115" s="9">
        <v>93202</v>
      </c>
      <c r="D115" s="10" t="s">
        <v>427</v>
      </c>
      <c r="E115" s="9" t="s">
        <v>193</v>
      </c>
      <c r="F115" s="9">
        <v>311.8</v>
      </c>
      <c r="G115" s="9" t="s">
        <v>428</v>
      </c>
      <c r="H115" s="9" t="s">
        <v>429</v>
      </c>
      <c r="I115" s="9" t="s">
        <v>430</v>
      </c>
      <c r="J115" s="9" t="s">
        <v>431</v>
      </c>
    </row>
    <row r="116" spans="1:10" ht="15.75" customHeight="1">
      <c r="A116" s="8">
        <v>44718</v>
      </c>
      <c r="B116" s="9" t="s">
        <v>18</v>
      </c>
      <c r="C116" s="9" t="s">
        <v>432</v>
      </c>
      <c r="D116" s="10" t="s">
        <v>433</v>
      </c>
      <c r="E116" s="9" t="s">
        <v>193</v>
      </c>
      <c r="F116" s="9">
        <v>247.58</v>
      </c>
      <c r="G116" s="9" t="s">
        <v>434</v>
      </c>
      <c r="H116" s="9" t="s">
        <v>435</v>
      </c>
      <c r="I116" s="9" t="s">
        <v>436</v>
      </c>
      <c r="J116" s="9" t="s">
        <v>437</v>
      </c>
    </row>
    <row r="117" spans="1:10" ht="15.75" customHeight="1">
      <c r="A117" s="8">
        <v>44748</v>
      </c>
      <c r="B117" s="9" t="s">
        <v>12</v>
      </c>
      <c r="C117" s="9" t="s">
        <v>438</v>
      </c>
      <c r="D117" s="10" t="s">
        <v>439</v>
      </c>
      <c r="E117" s="9" t="s">
        <v>62</v>
      </c>
      <c r="F117" s="9">
        <v>4.8</v>
      </c>
      <c r="G117" s="9" t="s">
        <v>440</v>
      </c>
      <c r="H117" s="9" t="s">
        <v>441</v>
      </c>
      <c r="I117" s="9" t="s">
        <v>442</v>
      </c>
      <c r="J117" s="9" t="s">
        <v>443</v>
      </c>
    </row>
    <row r="118" spans="1:10" ht="15.75" customHeight="1">
      <c r="A118" s="3">
        <v>7</v>
      </c>
      <c r="B118" s="4"/>
      <c r="C118" s="5"/>
      <c r="D118" s="6" t="s">
        <v>444</v>
      </c>
      <c r="E118" s="4"/>
      <c r="F118" s="5"/>
      <c r="G118" s="11"/>
      <c r="H118" s="5"/>
      <c r="I118" s="4"/>
      <c r="J118" s="7" t="s">
        <v>445</v>
      </c>
    </row>
    <row r="119" spans="1:10" ht="15.75" customHeight="1">
      <c r="A119" s="8">
        <v>44568</v>
      </c>
      <c r="B119" s="9" t="s">
        <v>67</v>
      </c>
      <c r="C119" s="9">
        <v>87633</v>
      </c>
      <c r="D119" s="10" t="s">
        <v>446</v>
      </c>
      <c r="E119" s="9" t="s">
        <v>62</v>
      </c>
      <c r="F119" s="12">
        <v>1750.19</v>
      </c>
      <c r="G119" s="9" t="s">
        <v>447</v>
      </c>
      <c r="H119" s="9" t="s">
        <v>448</v>
      </c>
      <c r="I119" s="9" t="s">
        <v>449</v>
      </c>
      <c r="J119" s="9" t="s">
        <v>450</v>
      </c>
    </row>
    <row r="120" spans="1:10" ht="15.75" customHeight="1">
      <c r="A120" s="8">
        <v>44599</v>
      </c>
      <c r="B120" s="9" t="s">
        <v>18</v>
      </c>
      <c r="C120" s="9" t="s">
        <v>451</v>
      </c>
      <c r="D120" s="10" t="s">
        <v>452</v>
      </c>
      <c r="E120" s="9" t="s">
        <v>62</v>
      </c>
      <c r="F120" s="12">
        <v>1129.8699999999999</v>
      </c>
      <c r="G120" s="9" t="s">
        <v>453</v>
      </c>
      <c r="H120" s="9" t="s">
        <v>454</v>
      </c>
      <c r="I120" s="9" t="s">
        <v>455</v>
      </c>
      <c r="J120" s="9" t="s">
        <v>456</v>
      </c>
    </row>
    <row r="121" spans="1:10" ht="15.75" customHeight="1">
      <c r="A121" s="8">
        <v>44627</v>
      </c>
      <c r="B121" s="9" t="s">
        <v>67</v>
      </c>
      <c r="C121" s="9">
        <v>94993</v>
      </c>
      <c r="D121" s="10" t="s">
        <v>457</v>
      </c>
      <c r="E121" s="9" t="s">
        <v>62</v>
      </c>
      <c r="F121" s="9">
        <v>620.32000000000005</v>
      </c>
      <c r="G121" s="9" t="s">
        <v>458</v>
      </c>
      <c r="H121" s="9" t="s">
        <v>459</v>
      </c>
      <c r="I121" s="9" t="s">
        <v>460</v>
      </c>
      <c r="J121" s="9" t="s">
        <v>461</v>
      </c>
    </row>
    <row r="122" spans="1:10" ht="15.75" customHeight="1">
      <c r="A122" s="8">
        <v>44658</v>
      </c>
      <c r="B122" s="9" t="s">
        <v>67</v>
      </c>
      <c r="C122" s="9">
        <v>92395</v>
      </c>
      <c r="D122" s="10" t="s">
        <v>462</v>
      </c>
      <c r="E122" s="9" t="s">
        <v>62</v>
      </c>
      <c r="F122" s="9">
        <v>780.47</v>
      </c>
      <c r="G122" s="9" t="s">
        <v>463</v>
      </c>
      <c r="H122" s="9" t="s">
        <v>464</v>
      </c>
      <c r="I122" s="9" t="s">
        <v>465</v>
      </c>
      <c r="J122" s="9" t="s">
        <v>466</v>
      </c>
    </row>
    <row r="123" spans="1:10" ht="15.75" customHeight="1">
      <c r="A123" s="8">
        <v>44688</v>
      </c>
      <c r="B123" s="9" t="s">
        <v>18</v>
      </c>
      <c r="C123" s="9" t="s">
        <v>467</v>
      </c>
      <c r="D123" s="10" t="s">
        <v>468</v>
      </c>
      <c r="E123" s="9" t="s">
        <v>85</v>
      </c>
      <c r="F123" s="9">
        <v>92</v>
      </c>
      <c r="G123" s="9" t="s">
        <v>469</v>
      </c>
      <c r="H123" s="9" t="s">
        <v>470</v>
      </c>
      <c r="I123" s="9" t="s">
        <v>471</v>
      </c>
      <c r="J123" s="9" t="s">
        <v>472</v>
      </c>
    </row>
    <row r="124" spans="1:10" ht="15.75" customHeight="1">
      <c r="A124" s="8">
        <v>44719</v>
      </c>
      <c r="B124" s="9" t="s">
        <v>67</v>
      </c>
      <c r="C124" s="9">
        <v>102494</v>
      </c>
      <c r="D124" s="10" t="s">
        <v>473</v>
      </c>
      <c r="E124" s="9" t="s">
        <v>62</v>
      </c>
      <c r="F124" s="9">
        <v>620.32000000000005</v>
      </c>
      <c r="G124" s="9" t="s">
        <v>474</v>
      </c>
      <c r="H124" s="9" t="s">
        <v>475</v>
      </c>
      <c r="I124" s="9" t="s">
        <v>476</v>
      </c>
      <c r="J124" s="9" t="s">
        <v>477</v>
      </c>
    </row>
    <row r="125" spans="1:10" ht="15.75" customHeight="1">
      <c r="A125" s="8">
        <v>44749</v>
      </c>
      <c r="B125" s="9" t="s">
        <v>18</v>
      </c>
      <c r="C125" s="9" t="s">
        <v>478</v>
      </c>
      <c r="D125" s="10" t="s">
        <v>479</v>
      </c>
      <c r="E125" s="9" t="s">
        <v>62</v>
      </c>
      <c r="F125" s="9">
        <v>5.52</v>
      </c>
      <c r="G125" s="9" t="s">
        <v>480</v>
      </c>
      <c r="H125" s="9" t="s">
        <v>481</v>
      </c>
      <c r="I125" s="9" t="s">
        <v>482</v>
      </c>
      <c r="J125" s="9" t="s">
        <v>483</v>
      </c>
    </row>
    <row r="126" spans="1:10" ht="15.75" customHeight="1">
      <c r="A126" s="8">
        <v>44780</v>
      </c>
      <c r="B126" s="9" t="s">
        <v>18</v>
      </c>
      <c r="C126" s="9" t="s">
        <v>484</v>
      </c>
      <c r="D126" s="10" t="s">
        <v>485</v>
      </c>
      <c r="E126" s="9" t="s">
        <v>62</v>
      </c>
      <c r="F126" s="9">
        <v>4.88</v>
      </c>
      <c r="G126" s="9" t="s">
        <v>486</v>
      </c>
      <c r="H126" s="9" t="s">
        <v>487</v>
      </c>
      <c r="I126" s="9" t="s">
        <v>488</v>
      </c>
      <c r="J126" s="9" t="s">
        <v>489</v>
      </c>
    </row>
    <row r="127" spans="1:10" ht="15.75" customHeight="1">
      <c r="A127" s="8">
        <v>44811</v>
      </c>
      <c r="B127" s="9" t="s">
        <v>18</v>
      </c>
      <c r="C127" s="9" t="s">
        <v>490</v>
      </c>
      <c r="D127" s="10" t="s">
        <v>491</v>
      </c>
      <c r="E127" s="9" t="s">
        <v>62</v>
      </c>
      <c r="F127" s="9">
        <v>7.5</v>
      </c>
      <c r="G127" s="9" t="s">
        <v>486</v>
      </c>
      <c r="H127" s="9" t="s">
        <v>492</v>
      </c>
      <c r="I127" s="9" t="s">
        <v>488</v>
      </c>
      <c r="J127" s="9" t="s">
        <v>493</v>
      </c>
    </row>
    <row r="128" spans="1:10" ht="15.75" customHeight="1">
      <c r="A128" s="8">
        <v>44841</v>
      </c>
      <c r="B128" s="9" t="s">
        <v>67</v>
      </c>
      <c r="C128" s="9">
        <v>98504</v>
      </c>
      <c r="D128" s="10" t="s">
        <v>494</v>
      </c>
      <c r="E128" s="9" t="s">
        <v>62</v>
      </c>
      <c r="F128" s="12">
        <v>1532.82</v>
      </c>
      <c r="G128" s="9" t="s">
        <v>495</v>
      </c>
      <c r="H128" s="9" t="s">
        <v>496</v>
      </c>
      <c r="I128" s="9" t="s">
        <v>497</v>
      </c>
      <c r="J128" s="9" t="s">
        <v>498</v>
      </c>
    </row>
    <row r="129" spans="1:10" ht="15.75" customHeight="1">
      <c r="A129" s="3">
        <v>8</v>
      </c>
      <c r="B129" s="4"/>
      <c r="C129" s="5"/>
      <c r="D129" s="6" t="s">
        <v>499</v>
      </c>
      <c r="E129" s="4"/>
      <c r="F129" s="5"/>
      <c r="G129" s="11"/>
      <c r="H129" s="5"/>
      <c r="I129" s="4"/>
      <c r="J129" s="7" t="s">
        <v>500</v>
      </c>
    </row>
    <row r="130" spans="1:10" ht="15.75" customHeight="1">
      <c r="A130" s="14">
        <v>44569</v>
      </c>
      <c r="B130" s="15"/>
      <c r="C130" s="16"/>
      <c r="D130" s="17" t="s">
        <v>501</v>
      </c>
      <c r="E130" s="15"/>
      <c r="F130" s="16"/>
      <c r="G130" s="18"/>
      <c r="H130" s="16"/>
      <c r="I130" s="15"/>
      <c r="J130" s="19" t="s">
        <v>502</v>
      </c>
    </row>
    <row r="131" spans="1:10" ht="15.75" customHeight="1">
      <c r="A131" s="23">
        <v>36899</v>
      </c>
      <c r="B131" s="9" t="s">
        <v>18</v>
      </c>
      <c r="C131" s="9" t="s">
        <v>503</v>
      </c>
      <c r="D131" s="10" t="s">
        <v>504</v>
      </c>
      <c r="E131" s="9" t="s">
        <v>62</v>
      </c>
      <c r="F131" s="12">
        <v>2667.65</v>
      </c>
      <c r="G131" s="9" t="s">
        <v>505</v>
      </c>
      <c r="H131" s="9" t="s">
        <v>506</v>
      </c>
      <c r="I131" s="9" t="s">
        <v>507</v>
      </c>
      <c r="J131" s="9" t="s">
        <v>508</v>
      </c>
    </row>
    <row r="132" spans="1:10" ht="15.75" customHeight="1">
      <c r="A132" s="23">
        <v>37264</v>
      </c>
      <c r="B132" s="9" t="s">
        <v>18</v>
      </c>
      <c r="C132" s="9" t="s">
        <v>509</v>
      </c>
      <c r="D132" s="10" t="s">
        <v>510</v>
      </c>
      <c r="E132" s="9" t="s">
        <v>62</v>
      </c>
      <c r="F132" s="12">
        <v>1024.77</v>
      </c>
      <c r="G132" s="9" t="s">
        <v>511</v>
      </c>
      <c r="H132" s="9" t="s">
        <v>512</v>
      </c>
      <c r="I132" s="9" t="s">
        <v>513</v>
      </c>
      <c r="J132" s="9" t="s">
        <v>514</v>
      </c>
    </row>
    <row r="133" spans="1:10" ht="15.75" customHeight="1">
      <c r="A133" s="23">
        <v>37629</v>
      </c>
      <c r="B133" s="9" t="s">
        <v>18</v>
      </c>
      <c r="C133" s="9" t="s">
        <v>515</v>
      </c>
      <c r="D133" s="10" t="s">
        <v>516</v>
      </c>
      <c r="E133" s="9" t="s">
        <v>62</v>
      </c>
      <c r="F133" s="12">
        <v>2667.65</v>
      </c>
      <c r="G133" s="9" t="s">
        <v>517</v>
      </c>
      <c r="H133" s="9" t="s">
        <v>518</v>
      </c>
      <c r="I133" s="9" t="s">
        <v>519</v>
      </c>
      <c r="J133" s="9" t="s">
        <v>520</v>
      </c>
    </row>
    <row r="134" spans="1:10" ht="15.75" customHeight="1">
      <c r="A134" s="23">
        <v>37994</v>
      </c>
      <c r="B134" s="9" t="s">
        <v>18</v>
      </c>
      <c r="C134" s="9" t="s">
        <v>521</v>
      </c>
      <c r="D134" s="10" t="s">
        <v>522</v>
      </c>
      <c r="E134" s="9" t="s">
        <v>62</v>
      </c>
      <c r="F134" s="9">
        <v>569.62</v>
      </c>
      <c r="G134" s="9" t="s">
        <v>523</v>
      </c>
      <c r="H134" s="9" t="s">
        <v>524</v>
      </c>
      <c r="I134" s="9" t="s">
        <v>525</v>
      </c>
      <c r="J134" s="9" t="s">
        <v>526</v>
      </c>
    </row>
    <row r="135" spans="1:10" ht="15.75" customHeight="1">
      <c r="A135" s="23">
        <v>38360</v>
      </c>
      <c r="B135" s="9" t="s">
        <v>18</v>
      </c>
      <c r="C135" s="9" t="s">
        <v>527</v>
      </c>
      <c r="D135" s="10" t="s">
        <v>528</v>
      </c>
      <c r="E135" s="9" t="s">
        <v>193</v>
      </c>
      <c r="F135" s="9">
        <v>127.2</v>
      </c>
      <c r="G135" s="9" t="s">
        <v>529</v>
      </c>
      <c r="H135" s="9" t="s">
        <v>530</v>
      </c>
      <c r="I135" s="9" t="s">
        <v>531</v>
      </c>
      <c r="J135" s="9" t="s">
        <v>532</v>
      </c>
    </row>
    <row r="136" spans="1:10" ht="15.75" customHeight="1">
      <c r="A136" s="14">
        <v>44600</v>
      </c>
      <c r="B136" s="15"/>
      <c r="C136" s="16"/>
      <c r="D136" s="17" t="s">
        <v>533</v>
      </c>
      <c r="E136" s="15"/>
      <c r="F136" s="16"/>
      <c r="G136" s="27"/>
      <c r="H136" s="16"/>
      <c r="I136" s="15"/>
      <c r="J136" s="19" t="s">
        <v>534</v>
      </c>
    </row>
    <row r="137" spans="1:10" ht="15.75" customHeight="1">
      <c r="A137" s="23">
        <v>36930</v>
      </c>
      <c r="B137" s="9" t="s">
        <v>18</v>
      </c>
      <c r="C137" s="9" t="s">
        <v>535</v>
      </c>
      <c r="D137" s="10" t="s">
        <v>536</v>
      </c>
      <c r="E137" s="9" t="s">
        <v>62</v>
      </c>
      <c r="F137" s="12">
        <v>2004.59</v>
      </c>
      <c r="G137" s="9" t="s">
        <v>537</v>
      </c>
      <c r="H137" s="9" t="s">
        <v>538</v>
      </c>
      <c r="I137" s="9" t="s">
        <v>539</v>
      </c>
      <c r="J137" s="9" t="s">
        <v>540</v>
      </c>
    </row>
    <row r="138" spans="1:10" ht="15.75" customHeight="1">
      <c r="A138" s="23">
        <v>37295</v>
      </c>
      <c r="B138" s="9" t="s">
        <v>18</v>
      </c>
      <c r="C138" s="9" t="s">
        <v>541</v>
      </c>
      <c r="D138" s="10" t="s">
        <v>542</v>
      </c>
      <c r="E138" s="9" t="s">
        <v>62</v>
      </c>
      <c r="F138" s="12">
        <v>1902.96</v>
      </c>
      <c r="G138" s="9" t="s">
        <v>543</v>
      </c>
      <c r="H138" s="9" t="s">
        <v>544</v>
      </c>
      <c r="I138" s="9" t="s">
        <v>545</v>
      </c>
      <c r="J138" s="9" t="s">
        <v>546</v>
      </c>
    </row>
    <row r="139" spans="1:10" ht="15.75" customHeight="1">
      <c r="A139" s="23">
        <v>37660</v>
      </c>
      <c r="B139" s="9" t="s">
        <v>18</v>
      </c>
      <c r="C139" s="9" t="s">
        <v>547</v>
      </c>
      <c r="D139" s="10" t="s">
        <v>548</v>
      </c>
      <c r="E139" s="9" t="s">
        <v>62</v>
      </c>
      <c r="F139" s="9">
        <v>442.55</v>
      </c>
      <c r="G139" s="9" t="s">
        <v>549</v>
      </c>
      <c r="H139" s="9" t="s">
        <v>550</v>
      </c>
      <c r="I139" s="9" t="s">
        <v>551</v>
      </c>
      <c r="J139" s="9" t="s">
        <v>552</v>
      </c>
    </row>
    <row r="140" spans="1:10" ht="15.75" customHeight="1">
      <c r="A140" s="23">
        <v>38025</v>
      </c>
      <c r="B140" s="9" t="s">
        <v>18</v>
      </c>
      <c r="C140" s="9" t="s">
        <v>553</v>
      </c>
      <c r="D140" s="10" t="s">
        <v>554</v>
      </c>
      <c r="E140" s="9" t="s">
        <v>62</v>
      </c>
      <c r="F140" s="9">
        <v>442.55</v>
      </c>
      <c r="G140" s="9" t="s">
        <v>555</v>
      </c>
      <c r="H140" s="9" t="s">
        <v>556</v>
      </c>
      <c r="I140" s="9" t="s">
        <v>557</v>
      </c>
      <c r="J140" s="9" t="s">
        <v>558</v>
      </c>
    </row>
    <row r="141" spans="1:10" ht="15.75" customHeight="1">
      <c r="A141" s="23">
        <v>38391</v>
      </c>
      <c r="B141" s="9" t="s">
        <v>18</v>
      </c>
      <c r="C141" s="9" t="s">
        <v>559</v>
      </c>
      <c r="D141" s="10" t="s">
        <v>560</v>
      </c>
      <c r="E141" s="9" t="s">
        <v>62</v>
      </c>
      <c r="F141" s="9">
        <v>123.61</v>
      </c>
      <c r="G141" s="9" t="s">
        <v>561</v>
      </c>
      <c r="H141" s="9" t="s">
        <v>562</v>
      </c>
      <c r="I141" s="9" t="s">
        <v>563</v>
      </c>
      <c r="J141" s="9" t="s">
        <v>564</v>
      </c>
    </row>
    <row r="142" spans="1:10" ht="15.75" customHeight="1">
      <c r="A142" s="23">
        <v>38756</v>
      </c>
      <c r="B142" s="9" t="s">
        <v>18</v>
      </c>
      <c r="C142" s="9" t="s">
        <v>565</v>
      </c>
      <c r="D142" s="10" t="s">
        <v>566</v>
      </c>
      <c r="E142" s="9" t="s">
        <v>62</v>
      </c>
      <c r="F142" s="9">
        <v>421.23</v>
      </c>
      <c r="G142" s="9" t="s">
        <v>567</v>
      </c>
      <c r="H142" s="9" t="s">
        <v>568</v>
      </c>
      <c r="I142" s="9" t="s">
        <v>569</v>
      </c>
      <c r="J142" s="9" t="s">
        <v>570</v>
      </c>
    </row>
    <row r="143" spans="1:10" ht="15.75" customHeight="1">
      <c r="A143" s="23">
        <v>39121</v>
      </c>
      <c r="B143" s="9" t="s">
        <v>18</v>
      </c>
      <c r="C143" s="9" t="s">
        <v>571</v>
      </c>
      <c r="D143" s="10" t="s">
        <v>572</v>
      </c>
      <c r="E143" s="9" t="s">
        <v>62</v>
      </c>
      <c r="F143" s="9">
        <v>101.63</v>
      </c>
      <c r="G143" s="9" t="s">
        <v>573</v>
      </c>
      <c r="H143" s="9" t="s">
        <v>574</v>
      </c>
      <c r="I143" s="9" t="s">
        <v>575</v>
      </c>
      <c r="J143" s="9" t="s">
        <v>576</v>
      </c>
    </row>
    <row r="144" spans="1:10" ht="15.75" customHeight="1">
      <c r="A144" s="23">
        <v>39486</v>
      </c>
      <c r="B144" s="9" t="s">
        <v>67</v>
      </c>
      <c r="C144" s="9">
        <v>100725</v>
      </c>
      <c r="D144" s="10" t="s">
        <v>577</v>
      </c>
      <c r="E144" s="9" t="s">
        <v>62</v>
      </c>
      <c r="F144" s="9">
        <v>172.13</v>
      </c>
      <c r="G144" s="9" t="s">
        <v>578</v>
      </c>
      <c r="H144" s="9" t="s">
        <v>579</v>
      </c>
      <c r="I144" s="9" t="s">
        <v>580</v>
      </c>
      <c r="J144" s="9" t="s">
        <v>581</v>
      </c>
    </row>
    <row r="145" spans="1:10" ht="15.75" customHeight="1">
      <c r="A145" s="3">
        <v>9</v>
      </c>
      <c r="B145" s="4"/>
      <c r="C145" s="5"/>
      <c r="D145" s="6" t="s">
        <v>582</v>
      </c>
      <c r="E145" s="4"/>
      <c r="F145" s="5"/>
      <c r="G145" s="11"/>
      <c r="H145" s="5"/>
      <c r="I145" s="4"/>
      <c r="J145" s="7" t="s">
        <v>583</v>
      </c>
    </row>
    <row r="146" spans="1:10" ht="15.75" customHeight="1">
      <c r="A146" s="8">
        <v>44570</v>
      </c>
      <c r="B146" s="9" t="s">
        <v>12</v>
      </c>
      <c r="C146" s="9" t="s">
        <v>584</v>
      </c>
      <c r="D146" s="10" t="s">
        <v>585</v>
      </c>
      <c r="E146" s="9" t="s">
        <v>62</v>
      </c>
      <c r="F146" s="9">
        <v>259.43</v>
      </c>
      <c r="G146" s="9" t="s">
        <v>586</v>
      </c>
      <c r="H146" s="9" t="s">
        <v>587</v>
      </c>
      <c r="I146" s="9" t="s">
        <v>588</v>
      </c>
      <c r="J146" s="9" t="s">
        <v>589</v>
      </c>
    </row>
    <row r="147" spans="1:10" ht="15.75" customHeight="1">
      <c r="A147" s="8">
        <v>44601</v>
      </c>
      <c r="B147" s="9" t="s">
        <v>67</v>
      </c>
      <c r="C147" s="9">
        <v>96113</v>
      </c>
      <c r="D147" s="10" t="s">
        <v>590</v>
      </c>
      <c r="E147" s="9" t="s">
        <v>62</v>
      </c>
      <c r="F147" s="9">
        <v>442.55</v>
      </c>
      <c r="G147" s="9" t="s">
        <v>591</v>
      </c>
      <c r="H147" s="9" t="s">
        <v>592</v>
      </c>
      <c r="I147" s="9" t="s">
        <v>593</v>
      </c>
      <c r="J147" s="9" t="s">
        <v>594</v>
      </c>
    </row>
    <row r="148" spans="1:10" ht="15.75" customHeight="1">
      <c r="A148" s="8">
        <v>44629</v>
      </c>
      <c r="B148" s="9" t="s">
        <v>12</v>
      </c>
      <c r="C148" s="9" t="s">
        <v>595</v>
      </c>
      <c r="D148" s="10" t="s">
        <v>596</v>
      </c>
      <c r="E148" s="9" t="s">
        <v>193</v>
      </c>
      <c r="F148" s="9">
        <v>509.5</v>
      </c>
      <c r="G148" s="9" t="s">
        <v>597</v>
      </c>
      <c r="H148" s="9" t="s">
        <v>598</v>
      </c>
      <c r="I148" s="9" t="s">
        <v>599</v>
      </c>
      <c r="J148" s="9" t="s">
        <v>600</v>
      </c>
    </row>
    <row r="149" spans="1:10" ht="15.75" customHeight="1">
      <c r="A149" s="8">
        <v>44660</v>
      </c>
      <c r="B149" s="9" t="s">
        <v>18</v>
      </c>
      <c r="C149" s="9" t="s">
        <v>601</v>
      </c>
      <c r="D149" s="10" t="s">
        <v>602</v>
      </c>
      <c r="E149" s="9" t="s">
        <v>603</v>
      </c>
      <c r="F149" s="12">
        <v>1403.96</v>
      </c>
      <c r="G149" s="9" t="s">
        <v>604</v>
      </c>
      <c r="H149" s="9" t="s">
        <v>605</v>
      </c>
      <c r="I149" s="9" t="s">
        <v>606</v>
      </c>
      <c r="J149" s="9" t="s">
        <v>607</v>
      </c>
    </row>
    <row r="150" spans="1:10" ht="15.75" customHeight="1">
      <c r="A150" s="3">
        <v>10</v>
      </c>
      <c r="B150" s="4"/>
      <c r="C150" s="5"/>
      <c r="D150" s="6" t="s">
        <v>608</v>
      </c>
      <c r="E150" s="4"/>
      <c r="F150" s="5"/>
      <c r="G150" s="11"/>
      <c r="H150" s="5"/>
      <c r="I150" s="4"/>
      <c r="J150" s="7" t="s">
        <v>609</v>
      </c>
    </row>
    <row r="151" spans="1:10" ht="15.75" customHeight="1">
      <c r="A151" s="14">
        <v>44571</v>
      </c>
      <c r="B151" s="15"/>
      <c r="C151" s="16"/>
      <c r="D151" s="17" t="s">
        <v>610</v>
      </c>
      <c r="E151" s="15"/>
      <c r="F151" s="16"/>
      <c r="G151" s="28"/>
      <c r="H151" s="16"/>
      <c r="I151" s="15"/>
      <c r="J151" s="19" t="s">
        <v>611</v>
      </c>
    </row>
    <row r="152" spans="1:10" ht="15.75" customHeight="1">
      <c r="A152" s="23">
        <v>36901</v>
      </c>
      <c r="B152" s="9" t="s">
        <v>12</v>
      </c>
      <c r="C152" s="9" t="s">
        <v>612</v>
      </c>
      <c r="D152" s="10" t="s">
        <v>613</v>
      </c>
      <c r="E152" s="9" t="s">
        <v>4</v>
      </c>
      <c r="F152" s="9">
        <v>6</v>
      </c>
      <c r="G152" s="9" t="s">
        <v>614</v>
      </c>
      <c r="H152" s="9" t="s">
        <v>615</v>
      </c>
      <c r="I152" s="9" t="s">
        <v>616</v>
      </c>
      <c r="J152" s="9" t="s">
        <v>617</v>
      </c>
    </row>
    <row r="153" spans="1:10" ht="15.75" customHeight="1">
      <c r="A153" s="23">
        <v>37266</v>
      </c>
      <c r="B153" s="9" t="s">
        <v>12</v>
      </c>
      <c r="C153" s="9" t="s">
        <v>618</v>
      </c>
      <c r="D153" s="10" t="s">
        <v>619</v>
      </c>
      <c r="E153" s="9" t="s">
        <v>4</v>
      </c>
      <c r="F153" s="9">
        <v>3</v>
      </c>
      <c r="G153" s="9" t="s">
        <v>620</v>
      </c>
      <c r="H153" s="9" t="s">
        <v>621</v>
      </c>
      <c r="I153" s="9" t="s">
        <v>622</v>
      </c>
      <c r="J153" s="9" t="s">
        <v>623</v>
      </c>
    </row>
    <row r="154" spans="1:10" ht="15.75" customHeight="1">
      <c r="A154" s="23">
        <v>37631</v>
      </c>
      <c r="B154" s="9" t="s">
        <v>12</v>
      </c>
      <c r="C154" s="9" t="s">
        <v>624</v>
      </c>
      <c r="D154" s="10" t="s">
        <v>625</v>
      </c>
      <c r="E154" s="9" t="s">
        <v>4</v>
      </c>
      <c r="F154" s="9">
        <v>6</v>
      </c>
      <c r="G154" s="9" t="s">
        <v>626</v>
      </c>
      <c r="H154" s="9" t="s">
        <v>627</v>
      </c>
      <c r="I154" s="9" t="s">
        <v>628</v>
      </c>
      <c r="J154" s="9" t="s">
        <v>629</v>
      </c>
    </row>
    <row r="155" spans="1:10" ht="15.75" customHeight="1">
      <c r="A155" s="23">
        <v>37996</v>
      </c>
      <c r="B155" s="9" t="s">
        <v>12</v>
      </c>
      <c r="C155" s="9" t="s">
        <v>630</v>
      </c>
      <c r="D155" s="10" t="s">
        <v>631</v>
      </c>
      <c r="E155" s="9" t="s">
        <v>4</v>
      </c>
      <c r="F155" s="9">
        <v>3</v>
      </c>
      <c r="G155" s="9" t="s">
        <v>632</v>
      </c>
      <c r="H155" s="9" t="s">
        <v>633</v>
      </c>
      <c r="I155" s="9" t="s">
        <v>634</v>
      </c>
      <c r="J155" s="9" t="s">
        <v>635</v>
      </c>
    </row>
    <row r="156" spans="1:10" ht="15.75" customHeight="1">
      <c r="A156" s="23">
        <v>38362</v>
      </c>
      <c r="B156" s="9" t="s">
        <v>12</v>
      </c>
      <c r="C156" s="9" t="s">
        <v>636</v>
      </c>
      <c r="D156" s="10" t="s">
        <v>637</v>
      </c>
      <c r="E156" s="9" t="s">
        <v>4</v>
      </c>
      <c r="F156" s="9">
        <v>5</v>
      </c>
      <c r="G156" s="9" t="s">
        <v>638</v>
      </c>
      <c r="H156" s="9" t="s">
        <v>639</v>
      </c>
      <c r="I156" s="9" t="s">
        <v>640</v>
      </c>
      <c r="J156" s="9" t="s">
        <v>641</v>
      </c>
    </row>
    <row r="157" spans="1:10" ht="15.75" customHeight="1">
      <c r="A157" s="23">
        <v>38727</v>
      </c>
      <c r="B157" s="9" t="s">
        <v>12</v>
      </c>
      <c r="C157" s="9" t="s">
        <v>642</v>
      </c>
      <c r="D157" s="10" t="s">
        <v>643</v>
      </c>
      <c r="E157" s="9" t="s">
        <v>4</v>
      </c>
      <c r="F157" s="9">
        <v>4</v>
      </c>
      <c r="G157" s="9" t="s">
        <v>644</v>
      </c>
      <c r="H157" s="9" t="s">
        <v>645</v>
      </c>
      <c r="I157" s="9" t="s">
        <v>646</v>
      </c>
      <c r="J157" s="9" t="s">
        <v>647</v>
      </c>
    </row>
    <row r="158" spans="1:10" ht="15.75" customHeight="1">
      <c r="A158" s="23">
        <v>39092</v>
      </c>
      <c r="B158" s="9" t="s">
        <v>12</v>
      </c>
      <c r="C158" s="9" t="s">
        <v>648</v>
      </c>
      <c r="D158" s="10" t="s">
        <v>649</v>
      </c>
      <c r="E158" s="9" t="s">
        <v>4</v>
      </c>
      <c r="F158" s="9">
        <v>1</v>
      </c>
      <c r="G158" s="9" t="s">
        <v>650</v>
      </c>
      <c r="H158" s="9" t="s">
        <v>650</v>
      </c>
      <c r="I158" s="9" t="s">
        <v>651</v>
      </c>
      <c r="J158" s="9" t="s">
        <v>651</v>
      </c>
    </row>
    <row r="159" spans="1:10" ht="15.75" customHeight="1">
      <c r="A159" s="23">
        <v>39457</v>
      </c>
      <c r="B159" s="9" t="s">
        <v>12</v>
      </c>
      <c r="C159" s="9" t="s">
        <v>652</v>
      </c>
      <c r="D159" s="10" t="s">
        <v>653</v>
      </c>
      <c r="E159" s="9" t="s">
        <v>4</v>
      </c>
      <c r="F159" s="9">
        <v>1</v>
      </c>
      <c r="G159" s="9" t="s">
        <v>654</v>
      </c>
      <c r="H159" s="9" t="s">
        <v>654</v>
      </c>
      <c r="I159" s="9" t="s">
        <v>655</v>
      </c>
      <c r="J159" s="9" t="s">
        <v>655</v>
      </c>
    </row>
    <row r="160" spans="1:10" ht="15.75" customHeight="1">
      <c r="A160" s="23">
        <v>39823</v>
      </c>
      <c r="B160" s="9" t="s">
        <v>18</v>
      </c>
      <c r="C160" s="9" t="s">
        <v>656</v>
      </c>
      <c r="D160" s="10" t="s">
        <v>657</v>
      </c>
      <c r="E160" s="9" t="s">
        <v>62</v>
      </c>
      <c r="F160" s="9">
        <v>7.26</v>
      </c>
      <c r="G160" s="9" t="s">
        <v>658</v>
      </c>
      <c r="H160" s="9" t="s">
        <v>659</v>
      </c>
      <c r="I160" s="9" t="s">
        <v>660</v>
      </c>
      <c r="J160" s="9" t="s">
        <v>661</v>
      </c>
    </row>
    <row r="161" spans="1:10" ht="15.75" customHeight="1">
      <c r="A161" s="25">
        <v>40188</v>
      </c>
      <c r="B161" s="9" t="s">
        <v>12</v>
      </c>
      <c r="C161" s="9" t="s">
        <v>662</v>
      </c>
      <c r="D161" s="10" t="s">
        <v>663</v>
      </c>
      <c r="E161" s="9" t="s">
        <v>4</v>
      </c>
      <c r="F161" s="9">
        <v>7</v>
      </c>
      <c r="G161" s="9" t="s">
        <v>664</v>
      </c>
      <c r="H161" s="9" t="s">
        <v>665</v>
      </c>
      <c r="I161" s="9" t="s">
        <v>666</v>
      </c>
      <c r="J161" s="9" t="s">
        <v>667</v>
      </c>
    </row>
    <row r="162" spans="1:10" ht="15.75" customHeight="1">
      <c r="A162" s="14">
        <v>44602</v>
      </c>
      <c r="B162" s="15"/>
      <c r="C162" s="16"/>
      <c r="D162" s="17" t="s">
        <v>668</v>
      </c>
      <c r="E162" s="15"/>
      <c r="F162" s="16"/>
      <c r="G162" s="28"/>
      <c r="H162" s="16"/>
      <c r="I162" s="15"/>
      <c r="J162" s="19" t="s">
        <v>669</v>
      </c>
    </row>
    <row r="163" spans="1:10" ht="15.75" customHeight="1">
      <c r="A163" s="23">
        <v>36932</v>
      </c>
      <c r="B163" s="9" t="s">
        <v>18</v>
      </c>
      <c r="C163" s="9" t="s">
        <v>670</v>
      </c>
      <c r="D163" s="10" t="s">
        <v>671</v>
      </c>
      <c r="E163" s="9" t="s">
        <v>62</v>
      </c>
      <c r="F163" s="9">
        <v>61.4</v>
      </c>
      <c r="G163" s="9" t="s">
        <v>672</v>
      </c>
      <c r="H163" s="9" t="s">
        <v>673</v>
      </c>
      <c r="I163" s="9" t="s">
        <v>674</v>
      </c>
      <c r="J163" s="9" t="s">
        <v>675</v>
      </c>
    </row>
    <row r="164" spans="1:10" ht="15.75" customHeight="1">
      <c r="A164" s="23">
        <v>37297</v>
      </c>
      <c r="B164" s="9" t="s">
        <v>67</v>
      </c>
      <c r="C164" s="9">
        <v>102181</v>
      </c>
      <c r="D164" s="10" t="s">
        <v>676</v>
      </c>
      <c r="E164" s="9" t="s">
        <v>62</v>
      </c>
      <c r="F164" s="9">
        <v>61.4</v>
      </c>
      <c r="G164" s="9" t="s">
        <v>677</v>
      </c>
      <c r="H164" s="9" t="s">
        <v>678</v>
      </c>
      <c r="I164" s="9" t="s">
        <v>679</v>
      </c>
      <c r="J164" s="9" t="s">
        <v>680</v>
      </c>
    </row>
    <row r="165" spans="1:10" ht="15.75" customHeight="1">
      <c r="A165" s="23">
        <v>37662</v>
      </c>
      <c r="B165" s="9" t="s">
        <v>12</v>
      </c>
      <c r="C165" s="9" t="s">
        <v>681</v>
      </c>
      <c r="D165" s="10" t="s">
        <v>682</v>
      </c>
      <c r="E165" s="9" t="s">
        <v>4</v>
      </c>
      <c r="F165" s="9">
        <v>1</v>
      </c>
      <c r="G165" s="9" t="s">
        <v>683</v>
      </c>
      <c r="H165" s="9" t="s">
        <v>683</v>
      </c>
      <c r="I165" s="9" t="s">
        <v>684</v>
      </c>
      <c r="J165" s="9" t="s">
        <v>684</v>
      </c>
    </row>
    <row r="166" spans="1:10" ht="15.75" customHeight="1">
      <c r="A166" s="23">
        <v>38027</v>
      </c>
      <c r="B166" s="9" t="s">
        <v>12</v>
      </c>
      <c r="C166" s="9" t="s">
        <v>685</v>
      </c>
      <c r="D166" s="10" t="s">
        <v>686</v>
      </c>
      <c r="E166" s="9" t="s">
        <v>4</v>
      </c>
      <c r="F166" s="9">
        <v>1</v>
      </c>
      <c r="G166" s="9" t="s">
        <v>687</v>
      </c>
      <c r="H166" s="9" t="s">
        <v>687</v>
      </c>
      <c r="I166" s="9" t="s">
        <v>688</v>
      </c>
      <c r="J166" s="9" t="s">
        <v>688</v>
      </c>
    </row>
    <row r="167" spans="1:10" ht="15.75" customHeight="1">
      <c r="A167" s="23">
        <v>38393</v>
      </c>
      <c r="B167" s="9" t="s">
        <v>12</v>
      </c>
      <c r="C167" s="9" t="s">
        <v>689</v>
      </c>
      <c r="D167" s="10" t="s">
        <v>690</v>
      </c>
      <c r="E167" s="9" t="s">
        <v>4</v>
      </c>
      <c r="F167" s="9">
        <v>2</v>
      </c>
      <c r="G167" s="9" t="s">
        <v>691</v>
      </c>
      <c r="H167" s="9" t="s">
        <v>692</v>
      </c>
      <c r="I167" s="9" t="s">
        <v>693</v>
      </c>
      <c r="J167" s="9" t="s">
        <v>694</v>
      </c>
    </row>
    <row r="168" spans="1:10" ht="15.75" customHeight="1">
      <c r="A168" s="23">
        <v>38758</v>
      </c>
      <c r="B168" s="9" t="s">
        <v>12</v>
      </c>
      <c r="C168" s="9" t="s">
        <v>695</v>
      </c>
      <c r="D168" s="10" t="s">
        <v>696</v>
      </c>
      <c r="E168" s="9" t="s">
        <v>62</v>
      </c>
      <c r="F168" s="9">
        <v>3.63</v>
      </c>
      <c r="G168" s="9" t="s">
        <v>697</v>
      </c>
      <c r="H168" s="9" t="s">
        <v>698</v>
      </c>
      <c r="I168" s="9" t="s">
        <v>699</v>
      </c>
      <c r="J168" s="9" t="s">
        <v>700</v>
      </c>
    </row>
    <row r="169" spans="1:10" ht="15.75" customHeight="1">
      <c r="A169" s="23">
        <v>39123</v>
      </c>
      <c r="B169" s="9" t="s">
        <v>18</v>
      </c>
      <c r="C169" s="9" t="s">
        <v>701</v>
      </c>
      <c r="D169" s="10" t="s">
        <v>702</v>
      </c>
      <c r="E169" s="9" t="s">
        <v>62</v>
      </c>
      <c r="F169" s="9">
        <v>67.89</v>
      </c>
      <c r="G169" s="9" t="s">
        <v>703</v>
      </c>
      <c r="H169" s="9" t="s">
        <v>704</v>
      </c>
      <c r="I169" s="9" t="s">
        <v>705</v>
      </c>
      <c r="J169" s="9" t="s">
        <v>706</v>
      </c>
    </row>
    <row r="170" spans="1:10" ht="15.75" customHeight="1">
      <c r="A170" s="23">
        <v>39488</v>
      </c>
      <c r="B170" s="9" t="s">
        <v>18</v>
      </c>
      <c r="C170" s="9" t="s">
        <v>707</v>
      </c>
      <c r="D170" s="10" t="s">
        <v>708</v>
      </c>
      <c r="E170" s="9" t="s">
        <v>62</v>
      </c>
      <c r="F170" s="9">
        <v>36.75</v>
      </c>
      <c r="G170" s="9" t="s">
        <v>709</v>
      </c>
      <c r="H170" s="9" t="s">
        <v>710</v>
      </c>
      <c r="I170" s="9" t="s">
        <v>711</v>
      </c>
      <c r="J170" s="9" t="s">
        <v>712</v>
      </c>
    </row>
    <row r="171" spans="1:10" ht="15.75" customHeight="1">
      <c r="A171" s="14">
        <v>44630</v>
      </c>
      <c r="B171" s="15"/>
      <c r="C171" s="16"/>
      <c r="D171" s="17" t="s">
        <v>713</v>
      </c>
      <c r="E171" s="15"/>
      <c r="F171" s="16"/>
      <c r="G171" s="27"/>
      <c r="H171" s="16"/>
      <c r="I171" s="15"/>
      <c r="J171" s="19" t="s">
        <v>714</v>
      </c>
    </row>
    <row r="172" spans="1:10" ht="15.75" customHeight="1">
      <c r="A172" s="23">
        <v>36960</v>
      </c>
      <c r="B172" s="9" t="s">
        <v>18</v>
      </c>
      <c r="C172" s="9" t="s">
        <v>715</v>
      </c>
      <c r="D172" s="10" t="s">
        <v>716</v>
      </c>
      <c r="E172" s="9" t="s">
        <v>62</v>
      </c>
      <c r="F172" s="9">
        <v>25.09</v>
      </c>
      <c r="G172" s="9" t="s">
        <v>717</v>
      </c>
      <c r="H172" s="9" t="s">
        <v>718</v>
      </c>
      <c r="I172" s="9" t="s">
        <v>719</v>
      </c>
      <c r="J172" s="9" t="s">
        <v>714</v>
      </c>
    </row>
    <row r="173" spans="1:10" ht="15.75" customHeight="1">
      <c r="A173" s="3">
        <v>11</v>
      </c>
      <c r="B173" s="4"/>
      <c r="C173" s="5"/>
      <c r="D173" s="6" t="s">
        <v>720</v>
      </c>
      <c r="E173" s="4"/>
      <c r="F173" s="5"/>
      <c r="G173" s="11"/>
      <c r="H173" s="5"/>
      <c r="I173" s="4"/>
      <c r="J173" s="7" t="s">
        <v>721</v>
      </c>
    </row>
    <row r="174" spans="1:10" ht="15.75" customHeight="1">
      <c r="A174" s="14">
        <v>44572</v>
      </c>
      <c r="B174" s="15"/>
      <c r="C174" s="16"/>
      <c r="D174" s="17" t="s">
        <v>722</v>
      </c>
      <c r="E174" s="15"/>
      <c r="F174" s="16"/>
      <c r="G174" s="28"/>
      <c r="H174" s="16"/>
      <c r="I174" s="15"/>
      <c r="J174" s="19" t="s">
        <v>723</v>
      </c>
    </row>
    <row r="175" spans="1:10" ht="15.75" customHeight="1">
      <c r="A175" s="23">
        <v>36902</v>
      </c>
      <c r="B175" s="9" t="s">
        <v>67</v>
      </c>
      <c r="C175" s="9">
        <v>94655</v>
      </c>
      <c r="D175" s="10" t="s">
        <v>724</v>
      </c>
      <c r="E175" s="9" t="s">
        <v>193</v>
      </c>
      <c r="F175" s="9">
        <v>185.3</v>
      </c>
      <c r="G175" s="9" t="s">
        <v>725</v>
      </c>
      <c r="H175" s="9" t="s">
        <v>726</v>
      </c>
      <c r="I175" s="9" t="s">
        <v>727</v>
      </c>
      <c r="J175" s="9" t="s">
        <v>728</v>
      </c>
    </row>
    <row r="176" spans="1:10" ht="15.75" customHeight="1">
      <c r="A176" s="23">
        <v>37267</v>
      </c>
      <c r="B176" s="9" t="s">
        <v>67</v>
      </c>
      <c r="C176" s="9">
        <v>89402</v>
      </c>
      <c r="D176" s="10" t="s">
        <v>729</v>
      </c>
      <c r="E176" s="9" t="s">
        <v>193</v>
      </c>
      <c r="F176" s="9">
        <v>176.39</v>
      </c>
      <c r="G176" s="9" t="s">
        <v>730</v>
      </c>
      <c r="H176" s="9" t="s">
        <v>731</v>
      </c>
      <c r="I176" s="9" t="s">
        <v>732</v>
      </c>
      <c r="J176" s="9" t="s">
        <v>733</v>
      </c>
    </row>
    <row r="177" spans="1:10" ht="15.75" customHeight="1">
      <c r="A177" s="23">
        <v>37632</v>
      </c>
      <c r="B177" s="9" t="s">
        <v>67</v>
      </c>
      <c r="C177" s="9">
        <v>89357</v>
      </c>
      <c r="D177" s="10" t="s">
        <v>734</v>
      </c>
      <c r="E177" s="9" t="s">
        <v>193</v>
      </c>
      <c r="F177" s="9">
        <v>52.45</v>
      </c>
      <c r="G177" s="9" t="s">
        <v>735</v>
      </c>
      <c r="H177" s="9" t="s">
        <v>736</v>
      </c>
      <c r="I177" s="9" t="s">
        <v>737</v>
      </c>
      <c r="J177" s="9" t="s">
        <v>738</v>
      </c>
    </row>
    <row r="178" spans="1:10" ht="15.75" customHeight="1">
      <c r="A178" s="23">
        <v>37997</v>
      </c>
      <c r="B178" s="9" t="s">
        <v>67</v>
      </c>
      <c r="C178" s="9">
        <v>89448</v>
      </c>
      <c r="D178" s="10" t="s">
        <v>739</v>
      </c>
      <c r="E178" s="9" t="s">
        <v>193</v>
      </c>
      <c r="F178" s="9">
        <v>3.02</v>
      </c>
      <c r="G178" s="9" t="s">
        <v>740</v>
      </c>
      <c r="H178" s="9" t="s">
        <v>741</v>
      </c>
      <c r="I178" s="9" t="s">
        <v>742</v>
      </c>
      <c r="J178" s="9" t="s">
        <v>743</v>
      </c>
    </row>
    <row r="179" spans="1:10" ht="15.75" customHeight="1">
      <c r="A179" s="23">
        <v>38363</v>
      </c>
      <c r="B179" s="9" t="s">
        <v>67</v>
      </c>
      <c r="C179" s="9">
        <v>94651</v>
      </c>
      <c r="D179" s="10" t="s">
        <v>744</v>
      </c>
      <c r="E179" s="9" t="s">
        <v>193</v>
      </c>
      <c r="F179" s="9">
        <v>61.9</v>
      </c>
      <c r="G179" s="9" t="s">
        <v>745</v>
      </c>
      <c r="H179" s="9" t="s">
        <v>746</v>
      </c>
      <c r="I179" s="9" t="s">
        <v>747</v>
      </c>
      <c r="J179" s="9" t="s">
        <v>748</v>
      </c>
    </row>
    <row r="180" spans="1:10" ht="15.75" customHeight="1">
      <c r="A180" s="23">
        <v>38728</v>
      </c>
      <c r="B180" s="9" t="s">
        <v>67</v>
      </c>
      <c r="C180" s="9">
        <v>94652</v>
      </c>
      <c r="D180" s="10" t="s">
        <v>749</v>
      </c>
      <c r="E180" s="9" t="s">
        <v>193</v>
      </c>
      <c r="F180" s="9">
        <v>27.69</v>
      </c>
      <c r="G180" s="9" t="s">
        <v>750</v>
      </c>
      <c r="H180" s="9" t="s">
        <v>751</v>
      </c>
      <c r="I180" s="9" t="s">
        <v>752</v>
      </c>
      <c r="J180" s="9" t="s">
        <v>753</v>
      </c>
    </row>
    <row r="181" spans="1:10" ht="15.75" customHeight="1">
      <c r="A181" s="23">
        <v>39093</v>
      </c>
      <c r="B181" s="9" t="s">
        <v>67</v>
      </c>
      <c r="C181" s="9">
        <v>94715</v>
      </c>
      <c r="D181" s="10" t="s">
        <v>754</v>
      </c>
      <c r="E181" s="9" t="s">
        <v>4</v>
      </c>
      <c r="F181" s="9">
        <v>5</v>
      </c>
      <c r="G181" s="9" t="s">
        <v>755</v>
      </c>
      <c r="H181" s="9" t="s">
        <v>756</v>
      </c>
      <c r="I181" s="9" t="s">
        <v>757</v>
      </c>
      <c r="J181" s="9" t="s">
        <v>758</v>
      </c>
    </row>
    <row r="182" spans="1:10" ht="15.75" customHeight="1">
      <c r="A182" s="23">
        <v>39458</v>
      </c>
      <c r="B182" s="9" t="s">
        <v>67</v>
      </c>
      <c r="C182" s="9">
        <v>94711</v>
      </c>
      <c r="D182" s="10" t="s">
        <v>759</v>
      </c>
      <c r="E182" s="9" t="s">
        <v>4</v>
      </c>
      <c r="F182" s="9">
        <v>2</v>
      </c>
      <c r="G182" s="9" t="s">
        <v>760</v>
      </c>
      <c r="H182" s="9" t="s">
        <v>761</v>
      </c>
      <c r="I182" s="9" t="s">
        <v>762</v>
      </c>
      <c r="J182" s="9" t="s">
        <v>763</v>
      </c>
    </row>
    <row r="183" spans="1:10" ht="15.75" customHeight="1">
      <c r="A183" s="23">
        <v>39824</v>
      </c>
      <c r="B183" s="9" t="s">
        <v>67</v>
      </c>
      <c r="C183" s="9">
        <v>94687</v>
      </c>
      <c r="D183" s="10" t="s">
        <v>764</v>
      </c>
      <c r="E183" s="9" t="s">
        <v>4</v>
      </c>
      <c r="F183" s="9">
        <v>17</v>
      </c>
      <c r="G183" s="9" t="s">
        <v>765</v>
      </c>
      <c r="H183" s="9" t="s">
        <v>766</v>
      </c>
      <c r="I183" s="9" t="s">
        <v>767</v>
      </c>
      <c r="J183" s="9" t="s">
        <v>768</v>
      </c>
    </row>
    <row r="184" spans="1:10" ht="15.75" customHeight="1">
      <c r="A184" s="25">
        <v>40189</v>
      </c>
      <c r="B184" s="9" t="s">
        <v>67</v>
      </c>
      <c r="C184" s="9">
        <v>89364</v>
      </c>
      <c r="D184" s="10" t="s">
        <v>769</v>
      </c>
      <c r="E184" s="9" t="s">
        <v>4</v>
      </c>
      <c r="F184" s="9">
        <v>16</v>
      </c>
      <c r="G184" s="9" t="s">
        <v>770</v>
      </c>
      <c r="H184" s="9" t="s">
        <v>771</v>
      </c>
      <c r="I184" s="9" t="s">
        <v>772</v>
      </c>
      <c r="J184" s="9" t="s">
        <v>773</v>
      </c>
    </row>
    <row r="185" spans="1:10" ht="15.75" customHeight="1">
      <c r="A185" s="25">
        <v>40554</v>
      </c>
      <c r="B185" s="9" t="s">
        <v>67</v>
      </c>
      <c r="C185" s="9">
        <v>89369</v>
      </c>
      <c r="D185" s="10" t="s">
        <v>774</v>
      </c>
      <c r="E185" s="9" t="s">
        <v>4</v>
      </c>
      <c r="F185" s="9">
        <v>4</v>
      </c>
      <c r="G185" s="9" t="s">
        <v>775</v>
      </c>
      <c r="H185" s="9" t="s">
        <v>776</v>
      </c>
      <c r="I185" s="9" t="s">
        <v>777</v>
      </c>
      <c r="J185" s="9" t="s">
        <v>778</v>
      </c>
    </row>
    <row r="186" spans="1:10" ht="15.75" customHeight="1">
      <c r="A186" s="25">
        <v>40919</v>
      </c>
      <c r="B186" s="9" t="s">
        <v>67</v>
      </c>
      <c r="C186" s="9">
        <v>94681</v>
      </c>
      <c r="D186" s="10" t="s">
        <v>779</v>
      </c>
      <c r="E186" s="9" t="s">
        <v>4</v>
      </c>
      <c r="F186" s="9">
        <v>3</v>
      </c>
      <c r="G186" s="9" t="s">
        <v>780</v>
      </c>
      <c r="H186" s="9" t="s">
        <v>781</v>
      </c>
      <c r="I186" s="9" t="s">
        <v>782</v>
      </c>
      <c r="J186" s="9" t="s">
        <v>783</v>
      </c>
    </row>
    <row r="187" spans="1:10" ht="15.75" customHeight="1">
      <c r="A187" s="25">
        <v>41285</v>
      </c>
      <c r="B187" s="9" t="s">
        <v>67</v>
      </c>
      <c r="C187" s="9">
        <v>89363</v>
      </c>
      <c r="D187" s="10" t="s">
        <v>784</v>
      </c>
      <c r="E187" s="9" t="s">
        <v>4</v>
      </c>
      <c r="F187" s="9">
        <v>2</v>
      </c>
      <c r="G187" s="9" t="s">
        <v>785</v>
      </c>
      <c r="H187" s="9" t="s">
        <v>786</v>
      </c>
      <c r="I187" s="9" t="s">
        <v>787</v>
      </c>
      <c r="J187" s="9" t="s">
        <v>788</v>
      </c>
    </row>
    <row r="188" spans="1:10" ht="15.75" customHeight="1">
      <c r="A188" s="25">
        <v>41650</v>
      </c>
      <c r="B188" s="9" t="s">
        <v>67</v>
      </c>
      <c r="C188" s="9">
        <v>89368</v>
      </c>
      <c r="D188" s="10" t="s">
        <v>789</v>
      </c>
      <c r="E188" s="9" t="s">
        <v>4</v>
      </c>
      <c r="F188" s="9">
        <v>2</v>
      </c>
      <c r="G188" s="9" t="s">
        <v>790</v>
      </c>
      <c r="H188" s="9" t="s">
        <v>791</v>
      </c>
      <c r="I188" s="9" t="s">
        <v>792</v>
      </c>
      <c r="J188" s="9" t="s">
        <v>793</v>
      </c>
    </row>
    <row r="189" spans="1:10" ht="15.75" customHeight="1">
      <c r="A189" s="25">
        <v>42015</v>
      </c>
      <c r="B189" s="9" t="s">
        <v>67</v>
      </c>
      <c r="C189" s="9">
        <v>89506</v>
      </c>
      <c r="D189" s="10" t="s">
        <v>794</v>
      </c>
      <c r="E189" s="9" t="s">
        <v>4</v>
      </c>
      <c r="F189" s="9">
        <v>1</v>
      </c>
      <c r="G189" s="9" t="s">
        <v>795</v>
      </c>
      <c r="H189" s="9" t="s">
        <v>795</v>
      </c>
      <c r="I189" s="9" t="s">
        <v>796</v>
      </c>
      <c r="J189" s="9" t="s">
        <v>796</v>
      </c>
    </row>
    <row r="190" spans="1:10" ht="15.75" customHeight="1">
      <c r="A190" s="25">
        <v>42380</v>
      </c>
      <c r="B190" s="9" t="s">
        <v>67</v>
      </c>
      <c r="C190" s="9">
        <v>90373</v>
      </c>
      <c r="D190" s="10" t="s">
        <v>797</v>
      </c>
      <c r="E190" s="9" t="s">
        <v>4</v>
      </c>
      <c r="F190" s="9">
        <v>68</v>
      </c>
      <c r="G190" s="9" t="s">
        <v>798</v>
      </c>
      <c r="H190" s="9" t="s">
        <v>799</v>
      </c>
      <c r="I190" s="9" t="s">
        <v>800</v>
      </c>
      <c r="J190" s="9" t="s">
        <v>801</v>
      </c>
    </row>
    <row r="191" spans="1:10" ht="15.75" customHeight="1">
      <c r="A191" s="25">
        <v>42746</v>
      </c>
      <c r="B191" s="9" t="s">
        <v>67</v>
      </c>
      <c r="C191" s="9">
        <v>94686</v>
      </c>
      <c r="D191" s="10" t="s">
        <v>802</v>
      </c>
      <c r="E191" s="9" t="s">
        <v>4</v>
      </c>
      <c r="F191" s="9">
        <v>18</v>
      </c>
      <c r="G191" s="9" t="s">
        <v>803</v>
      </c>
      <c r="H191" s="9" t="s">
        <v>804</v>
      </c>
      <c r="I191" s="9" t="s">
        <v>805</v>
      </c>
      <c r="J191" s="9" t="s">
        <v>806</v>
      </c>
    </row>
    <row r="192" spans="1:10" ht="15.75" customHeight="1">
      <c r="A192" s="25">
        <v>43111</v>
      </c>
      <c r="B192" s="9" t="s">
        <v>67</v>
      </c>
      <c r="C192" s="9">
        <v>89362</v>
      </c>
      <c r="D192" s="10" t="s">
        <v>807</v>
      </c>
      <c r="E192" s="9" t="s">
        <v>4</v>
      </c>
      <c r="F192" s="9">
        <v>40</v>
      </c>
      <c r="G192" s="9" t="s">
        <v>808</v>
      </c>
      <c r="H192" s="9" t="s">
        <v>809</v>
      </c>
      <c r="I192" s="9" t="s">
        <v>810</v>
      </c>
      <c r="J192" s="9" t="s">
        <v>811</v>
      </c>
    </row>
    <row r="193" spans="1:10" ht="15.75" customHeight="1">
      <c r="A193" s="25">
        <v>43476</v>
      </c>
      <c r="B193" s="9" t="s">
        <v>67</v>
      </c>
      <c r="C193" s="9">
        <v>89367</v>
      </c>
      <c r="D193" s="10" t="s">
        <v>812</v>
      </c>
      <c r="E193" s="9" t="s">
        <v>4</v>
      </c>
      <c r="F193" s="9">
        <v>19</v>
      </c>
      <c r="G193" s="9" t="s">
        <v>813</v>
      </c>
      <c r="H193" s="9" t="s">
        <v>814</v>
      </c>
      <c r="I193" s="9" t="s">
        <v>815</v>
      </c>
      <c r="J193" s="9" t="s">
        <v>816</v>
      </c>
    </row>
    <row r="194" spans="1:10" ht="15.75" customHeight="1">
      <c r="A194" s="25">
        <v>43841</v>
      </c>
      <c r="B194" s="9" t="s">
        <v>67</v>
      </c>
      <c r="C194" s="9">
        <v>89497</v>
      </c>
      <c r="D194" s="10" t="s">
        <v>817</v>
      </c>
      <c r="E194" s="9" t="s">
        <v>4</v>
      </c>
      <c r="F194" s="9">
        <v>1</v>
      </c>
      <c r="G194" s="9" t="s">
        <v>818</v>
      </c>
      <c r="H194" s="9" t="s">
        <v>818</v>
      </c>
      <c r="I194" s="9" t="s">
        <v>819</v>
      </c>
      <c r="J194" s="9" t="s">
        <v>819</v>
      </c>
    </row>
    <row r="195" spans="1:10" ht="15.75" customHeight="1">
      <c r="A195" s="25">
        <v>44207</v>
      </c>
      <c r="B195" s="9" t="s">
        <v>67</v>
      </c>
      <c r="C195" s="9">
        <v>89501</v>
      </c>
      <c r="D195" s="10" t="s">
        <v>820</v>
      </c>
      <c r="E195" s="9" t="s">
        <v>4</v>
      </c>
      <c r="F195" s="9">
        <v>31</v>
      </c>
      <c r="G195" s="9" t="s">
        <v>821</v>
      </c>
      <c r="H195" s="9" t="s">
        <v>822</v>
      </c>
      <c r="I195" s="9" t="s">
        <v>823</v>
      </c>
      <c r="J195" s="9" t="s">
        <v>824</v>
      </c>
    </row>
    <row r="196" spans="1:10" ht="15.75" customHeight="1">
      <c r="A196" s="25">
        <v>44572</v>
      </c>
      <c r="B196" s="9" t="s">
        <v>67</v>
      </c>
      <c r="C196" s="9">
        <v>89505</v>
      </c>
      <c r="D196" s="10" t="s">
        <v>825</v>
      </c>
      <c r="E196" s="9" t="s">
        <v>4</v>
      </c>
      <c r="F196" s="9">
        <v>2</v>
      </c>
      <c r="G196" s="9" t="s">
        <v>826</v>
      </c>
      <c r="H196" s="9" t="s">
        <v>827</v>
      </c>
      <c r="I196" s="9" t="s">
        <v>828</v>
      </c>
      <c r="J196" s="9" t="s">
        <v>829</v>
      </c>
    </row>
    <row r="197" spans="1:10" ht="15.75" customHeight="1">
      <c r="A197" s="25">
        <v>44937</v>
      </c>
      <c r="B197" s="9" t="s">
        <v>67</v>
      </c>
      <c r="C197" s="9">
        <v>89597</v>
      </c>
      <c r="D197" s="10" t="s">
        <v>830</v>
      </c>
      <c r="E197" s="9" t="s">
        <v>4</v>
      </c>
      <c r="F197" s="9">
        <v>2</v>
      </c>
      <c r="G197" s="9" t="s">
        <v>831</v>
      </c>
      <c r="H197" s="9" t="s">
        <v>832</v>
      </c>
      <c r="I197" s="9" t="s">
        <v>833</v>
      </c>
      <c r="J197" s="9" t="s">
        <v>834</v>
      </c>
    </row>
    <row r="198" spans="1:10" ht="15.75" customHeight="1">
      <c r="A198" s="25">
        <v>45302</v>
      </c>
      <c r="B198" s="9" t="s">
        <v>67</v>
      </c>
      <c r="C198" s="9">
        <v>94702</v>
      </c>
      <c r="D198" s="10" t="s">
        <v>835</v>
      </c>
      <c r="E198" s="9" t="s">
        <v>4</v>
      </c>
      <c r="F198" s="9">
        <v>21</v>
      </c>
      <c r="G198" s="9" t="s">
        <v>836</v>
      </c>
      <c r="H198" s="9" t="s">
        <v>837</v>
      </c>
      <c r="I198" s="9" t="s">
        <v>838</v>
      </c>
      <c r="J198" s="9" t="s">
        <v>839</v>
      </c>
    </row>
    <row r="199" spans="1:10" ht="15.75" customHeight="1">
      <c r="A199" s="25">
        <v>45668</v>
      </c>
      <c r="B199" s="9" t="s">
        <v>67</v>
      </c>
      <c r="C199" s="9">
        <v>89400</v>
      </c>
      <c r="D199" s="10" t="s">
        <v>840</v>
      </c>
      <c r="E199" s="9" t="s">
        <v>4</v>
      </c>
      <c r="F199" s="9">
        <v>7</v>
      </c>
      <c r="G199" s="9" t="s">
        <v>841</v>
      </c>
      <c r="H199" s="9" t="s">
        <v>842</v>
      </c>
      <c r="I199" s="9" t="s">
        <v>843</v>
      </c>
      <c r="J199" s="9" t="s">
        <v>844</v>
      </c>
    </row>
    <row r="200" spans="1:10" ht="15.75" customHeight="1">
      <c r="A200" s="25">
        <v>46033</v>
      </c>
      <c r="B200" s="9" t="s">
        <v>67</v>
      </c>
      <c r="C200" s="9">
        <v>89624</v>
      </c>
      <c r="D200" s="10" t="s">
        <v>845</v>
      </c>
      <c r="E200" s="9" t="s">
        <v>4</v>
      </c>
      <c r="F200" s="9">
        <v>1</v>
      </c>
      <c r="G200" s="9" t="s">
        <v>846</v>
      </c>
      <c r="H200" s="9" t="s">
        <v>846</v>
      </c>
      <c r="I200" s="9" t="s">
        <v>847</v>
      </c>
      <c r="J200" s="9" t="s">
        <v>847</v>
      </c>
    </row>
    <row r="201" spans="1:10" ht="15.75" customHeight="1">
      <c r="A201" s="25">
        <v>46398</v>
      </c>
      <c r="B201" s="9" t="s">
        <v>67</v>
      </c>
      <c r="C201" s="9">
        <v>89627</v>
      </c>
      <c r="D201" s="10" t="s">
        <v>848</v>
      </c>
      <c r="E201" s="9" t="s">
        <v>4</v>
      </c>
      <c r="F201" s="9">
        <v>11</v>
      </c>
      <c r="G201" s="9" t="s">
        <v>849</v>
      </c>
      <c r="H201" s="9" t="s">
        <v>850</v>
      </c>
      <c r="I201" s="9" t="s">
        <v>851</v>
      </c>
      <c r="J201" s="9" t="s">
        <v>852</v>
      </c>
    </row>
    <row r="202" spans="1:10" ht="15.75" customHeight="1">
      <c r="A202" s="25">
        <v>46763</v>
      </c>
      <c r="B202" s="9" t="s">
        <v>67</v>
      </c>
      <c r="C202" s="9">
        <v>94701</v>
      </c>
      <c r="D202" s="10" t="s">
        <v>853</v>
      </c>
      <c r="E202" s="9" t="s">
        <v>4</v>
      </c>
      <c r="F202" s="9">
        <v>4</v>
      </c>
      <c r="G202" s="9" t="s">
        <v>854</v>
      </c>
      <c r="H202" s="9" t="s">
        <v>855</v>
      </c>
      <c r="I202" s="9" t="s">
        <v>856</v>
      </c>
      <c r="J202" s="9" t="s">
        <v>857</v>
      </c>
    </row>
    <row r="203" spans="1:10" ht="15.75" customHeight="1">
      <c r="A203" s="25">
        <v>47129</v>
      </c>
      <c r="B203" s="9" t="s">
        <v>67</v>
      </c>
      <c r="C203" s="9">
        <v>89393</v>
      </c>
      <c r="D203" s="10" t="s">
        <v>858</v>
      </c>
      <c r="E203" s="9" t="s">
        <v>4</v>
      </c>
      <c r="F203" s="9">
        <v>1</v>
      </c>
      <c r="G203" s="9" t="s">
        <v>859</v>
      </c>
      <c r="H203" s="9" t="s">
        <v>859</v>
      </c>
      <c r="I203" s="9" t="s">
        <v>860</v>
      </c>
      <c r="J203" s="9" t="s">
        <v>860</v>
      </c>
    </row>
    <row r="204" spans="1:10" ht="15.75" customHeight="1">
      <c r="A204" s="25">
        <v>10969</v>
      </c>
      <c r="B204" s="9" t="s">
        <v>67</v>
      </c>
      <c r="C204" s="9">
        <v>89440</v>
      </c>
      <c r="D204" s="10" t="s">
        <v>861</v>
      </c>
      <c r="E204" s="9" t="s">
        <v>4</v>
      </c>
      <c r="F204" s="9">
        <v>27</v>
      </c>
      <c r="G204" s="9" t="s">
        <v>808</v>
      </c>
      <c r="H204" s="9" t="s">
        <v>862</v>
      </c>
      <c r="I204" s="9" t="s">
        <v>810</v>
      </c>
      <c r="J204" s="9" t="s">
        <v>863</v>
      </c>
    </row>
    <row r="205" spans="1:10" ht="15.75" customHeight="1">
      <c r="A205" s="25">
        <v>11334</v>
      </c>
      <c r="B205" s="9" t="s">
        <v>67</v>
      </c>
      <c r="C205" s="9">
        <v>89625</v>
      </c>
      <c r="D205" s="10" t="s">
        <v>864</v>
      </c>
      <c r="E205" s="9" t="s">
        <v>4</v>
      </c>
      <c r="F205" s="9">
        <v>2</v>
      </c>
      <c r="G205" s="9" t="s">
        <v>831</v>
      </c>
      <c r="H205" s="9" t="s">
        <v>832</v>
      </c>
      <c r="I205" s="9" t="s">
        <v>833</v>
      </c>
      <c r="J205" s="9" t="s">
        <v>834</v>
      </c>
    </row>
    <row r="206" spans="1:10" ht="15.75" customHeight="1">
      <c r="A206" s="25">
        <v>11699</v>
      </c>
      <c r="B206" s="9" t="s">
        <v>67</v>
      </c>
      <c r="C206" s="9">
        <v>94696</v>
      </c>
      <c r="D206" s="10" t="s">
        <v>865</v>
      </c>
      <c r="E206" s="9" t="s">
        <v>4</v>
      </c>
      <c r="F206" s="9">
        <v>4</v>
      </c>
      <c r="G206" s="9" t="s">
        <v>866</v>
      </c>
      <c r="H206" s="9" t="s">
        <v>867</v>
      </c>
      <c r="I206" s="9" t="s">
        <v>868</v>
      </c>
      <c r="J206" s="9" t="s">
        <v>869</v>
      </c>
    </row>
    <row r="207" spans="1:10" ht="15.75" customHeight="1">
      <c r="A207" s="25">
        <v>12065</v>
      </c>
      <c r="B207" s="9" t="s">
        <v>12</v>
      </c>
      <c r="C207" s="9" t="s">
        <v>870</v>
      </c>
      <c r="D207" s="10" t="s">
        <v>871</v>
      </c>
      <c r="E207" s="9" t="s">
        <v>4</v>
      </c>
      <c r="F207" s="9">
        <v>1</v>
      </c>
      <c r="G207" s="9" t="s">
        <v>872</v>
      </c>
      <c r="H207" s="9" t="s">
        <v>872</v>
      </c>
      <c r="I207" s="9" t="s">
        <v>873</v>
      </c>
      <c r="J207" s="9" t="s">
        <v>873</v>
      </c>
    </row>
    <row r="208" spans="1:10" ht="15.75" customHeight="1">
      <c r="A208" s="25">
        <v>12430</v>
      </c>
      <c r="B208" s="9" t="s">
        <v>12</v>
      </c>
      <c r="C208" s="9" t="s">
        <v>874</v>
      </c>
      <c r="D208" s="10" t="s">
        <v>875</v>
      </c>
      <c r="E208" s="9" t="s">
        <v>4</v>
      </c>
      <c r="F208" s="9">
        <v>1</v>
      </c>
      <c r="G208" s="9" t="s">
        <v>876</v>
      </c>
      <c r="H208" s="9" t="s">
        <v>876</v>
      </c>
      <c r="I208" s="9" t="s">
        <v>877</v>
      </c>
      <c r="J208" s="9" t="s">
        <v>877</v>
      </c>
    </row>
    <row r="209" spans="1:10" ht="15.75" customHeight="1">
      <c r="A209" s="25">
        <v>12795</v>
      </c>
      <c r="B209" s="9" t="s">
        <v>12</v>
      </c>
      <c r="C209" s="9" t="s">
        <v>878</v>
      </c>
      <c r="D209" s="10" t="s">
        <v>879</v>
      </c>
      <c r="E209" s="9" t="s">
        <v>4</v>
      </c>
      <c r="F209" s="9">
        <v>9</v>
      </c>
      <c r="G209" s="9" t="s">
        <v>880</v>
      </c>
      <c r="H209" s="9" t="s">
        <v>881</v>
      </c>
      <c r="I209" s="9" t="s">
        <v>882</v>
      </c>
      <c r="J209" s="9" t="s">
        <v>883</v>
      </c>
    </row>
    <row r="210" spans="1:10" ht="15.75" customHeight="1">
      <c r="A210" s="25">
        <v>13160</v>
      </c>
      <c r="B210" s="9" t="s">
        <v>12</v>
      </c>
      <c r="C210" s="9" t="s">
        <v>884</v>
      </c>
      <c r="D210" s="10" t="s">
        <v>885</v>
      </c>
      <c r="E210" s="9" t="s">
        <v>4</v>
      </c>
      <c r="F210" s="9">
        <v>2</v>
      </c>
      <c r="G210" s="9" t="s">
        <v>886</v>
      </c>
      <c r="H210" s="9" t="s">
        <v>887</v>
      </c>
      <c r="I210" s="9" t="s">
        <v>888</v>
      </c>
      <c r="J210" s="9" t="s">
        <v>889</v>
      </c>
    </row>
    <row r="211" spans="1:10" ht="15.75" customHeight="1">
      <c r="A211" s="25">
        <v>13526</v>
      </c>
      <c r="B211" s="9" t="s">
        <v>12</v>
      </c>
      <c r="C211" s="9" t="s">
        <v>890</v>
      </c>
      <c r="D211" s="10" t="s">
        <v>891</v>
      </c>
      <c r="E211" s="9" t="s">
        <v>4</v>
      </c>
      <c r="F211" s="9">
        <v>1</v>
      </c>
      <c r="G211" s="9" t="s">
        <v>892</v>
      </c>
      <c r="H211" s="9" t="s">
        <v>892</v>
      </c>
      <c r="I211" s="9" t="s">
        <v>893</v>
      </c>
      <c r="J211" s="9" t="s">
        <v>893</v>
      </c>
    </row>
    <row r="212" spans="1:10" ht="15.75" customHeight="1">
      <c r="A212" s="25">
        <v>13891</v>
      </c>
      <c r="B212" s="9" t="s">
        <v>12</v>
      </c>
      <c r="C212" s="9" t="s">
        <v>894</v>
      </c>
      <c r="D212" s="10" t="s">
        <v>895</v>
      </c>
      <c r="E212" s="9" t="s">
        <v>4</v>
      </c>
      <c r="F212" s="9">
        <v>9</v>
      </c>
      <c r="G212" s="9" t="s">
        <v>896</v>
      </c>
      <c r="H212" s="9" t="s">
        <v>897</v>
      </c>
      <c r="I212" s="9" t="s">
        <v>898</v>
      </c>
      <c r="J212" s="9" t="s">
        <v>899</v>
      </c>
    </row>
    <row r="213" spans="1:10" ht="15.75" customHeight="1">
      <c r="A213" s="25">
        <v>14256</v>
      </c>
      <c r="B213" s="9" t="s">
        <v>12</v>
      </c>
      <c r="C213" s="9" t="s">
        <v>900</v>
      </c>
      <c r="D213" s="10" t="s">
        <v>901</v>
      </c>
      <c r="E213" s="9" t="s">
        <v>4</v>
      </c>
      <c r="F213" s="9">
        <v>13</v>
      </c>
      <c r="G213" s="9" t="s">
        <v>902</v>
      </c>
      <c r="H213" s="9" t="s">
        <v>903</v>
      </c>
      <c r="I213" s="9" t="s">
        <v>904</v>
      </c>
      <c r="J213" s="9" t="s">
        <v>905</v>
      </c>
    </row>
    <row r="214" spans="1:10" ht="15.75" customHeight="1">
      <c r="A214" s="25">
        <v>14621</v>
      </c>
      <c r="B214" s="9" t="s">
        <v>12</v>
      </c>
      <c r="C214" s="9" t="s">
        <v>906</v>
      </c>
      <c r="D214" s="10" t="s">
        <v>907</v>
      </c>
      <c r="E214" s="9" t="s">
        <v>4</v>
      </c>
      <c r="F214" s="9">
        <v>1</v>
      </c>
      <c r="G214" s="9" t="s">
        <v>908</v>
      </c>
      <c r="H214" s="9" t="s">
        <v>908</v>
      </c>
      <c r="I214" s="9" t="s">
        <v>909</v>
      </c>
      <c r="J214" s="9" t="s">
        <v>909</v>
      </c>
    </row>
    <row r="215" spans="1:10" ht="15.75" customHeight="1">
      <c r="A215" s="25">
        <v>14987</v>
      </c>
      <c r="B215" s="9" t="s">
        <v>12</v>
      </c>
      <c r="C215" s="9" t="s">
        <v>910</v>
      </c>
      <c r="D215" s="10" t="s">
        <v>911</v>
      </c>
      <c r="E215" s="9" t="s">
        <v>4</v>
      </c>
      <c r="F215" s="9">
        <v>11</v>
      </c>
      <c r="G215" s="9" t="s">
        <v>912</v>
      </c>
      <c r="H215" s="9" t="s">
        <v>913</v>
      </c>
      <c r="I215" s="9" t="s">
        <v>914</v>
      </c>
      <c r="J215" s="9" t="s">
        <v>915</v>
      </c>
    </row>
    <row r="216" spans="1:10" ht="15.75" customHeight="1">
      <c r="A216" s="25">
        <v>15352</v>
      </c>
      <c r="B216" s="9" t="s">
        <v>12</v>
      </c>
      <c r="C216" s="9" t="s">
        <v>916</v>
      </c>
      <c r="D216" s="10" t="s">
        <v>917</v>
      </c>
      <c r="E216" s="9" t="s">
        <v>4</v>
      </c>
      <c r="F216" s="9">
        <v>1</v>
      </c>
      <c r="G216" s="9" t="s">
        <v>918</v>
      </c>
      <c r="H216" s="9" t="s">
        <v>918</v>
      </c>
      <c r="I216" s="9" t="s">
        <v>919</v>
      </c>
      <c r="J216" s="9" t="s">
        <v>919</v>
      </c>
    </row>
    <row r="217" spans="1:10" ht="15.75" customHeight="1">
      <c r="A217" s="25">
        <v>15717</v>
      </c>
      <c r="B217" s="9" t="s">
        <v>12</v>
      </c>
      <c r="C217" s="9" t="s">
        <v>920</v>
      </c>
      <c r="D217" s="10" t="s">
        <v>921</v>
      </c>
      <c r="E217" s="9" t="s">
        <v>4</v>
      </c>
      <c r="F217" s="9">
        <v>14</v>
      </c>
      <c r="G217" s="9" t="s">
        <v>922</v>
      </c>
      <c r="H217" s="9" t="s">
        <v>923</v>
      </c>
      <c r="I217" s="9" t="s">
        <v>924</v>
      </c>
      <c r="J217" s="9" t="s">
        <v>925</v>
      </c>
    </row>
    <row r="218" spans="1:10" ht="15.75" customHeight="1">
      <c r="A218" s="25">
        <v>16082</v>
      </c>
      <c r="B218" s="9" t="s">
        <v>12</v>
      </c>
      <c r="C218" s="9" t="s">
        <v>926</v>
      </c>
      <c r="D218" s="10" t="s">
        <v>927</v>
      </c>
      <c r="E218" s="9" t="s">
        <v>4</v>
      </c>
      <c r="F218" s="9">
        <v>5</v>
      </c>
      <c r="G218" s="9" t="s">
        <v>928</v>
      </c>
      <c r="H218" s="9" t="s">
        <v>929</v>
      </c>
      <c r="I218" s="9" t="s">
        <v>930</v>
      </c>
      <c r="J218" s="9" t="s">
        <v>931</v>
      </c>
    </row>
    <row r="219" spans="1:10" ht="15.75" customHeight="1">
      <c r="A219" s="25">
        <v>16448</v>
      </c>
      <c r="B219" s="9" t="s">
        <v>12</v>
      </c>
      <c r="C219" s="9" t="s">
        <v>932</v>
      </c>
      <c r="D219" s="10" t="s">
        <v>933</v>
      </c>
      <c r="E219" s="9" t="s">
        <v>4</v>
      </c>
      <c r="F219" s="9">
        <v>2</v>
      </c>
      <c r="G219" s="9" t="s">
        <v>934</v>
      </c>
      <c r="H219" s="9" t="s">
        <v>935</v>
      </c>
      <c r="I219" s="9" t="s">
        <v>936</v>
      </c>
      <c r="J219" s="9" t="s">
        <v>937</v>
      </c>
    </row>
    <row r="220" spans="1:10" ht="15.75" customHeight="1">
      <c r="A220" s="25">
        <v>16813</v>
      </c>
      <c r="B220" s="9" t="s">
        <v>67</v>
      </c>
      <c r="C220" s="9">
        <v>94489</v>
      </c>
      <c r="D220" s="10" t="s">
        <v>938</v>
      </c>
      <c r="E220" s="9" t="s">
        <v>4</v>
      </c>
      <c r="F220" s="9">
        <v>1</v>
      </c>
      <c r="G220" s="9" t="s">
        <v>939</v>
      </c>
      <c r="H220" s="9" t="s">
        <v>939</v>
      </c>
      <c r="I220" s="9" t="s">
        <v>940</v>
      </c>
      <c r="J220" s="9" t="s">
        <v>940</v>
      </c>
    </row>
    <row r="221" spans="1:10" ht="15.75" customHeight="1">
      <c r="A221" s="25">
        <v>17178</v>
      </c>
      <c r="B221" s="9" t="s">
        <v>67</v>
      </c>
      <c r="C221" s="9">
        <v>95675</v>
      </c>
      <c r="D221" s="10" t="s">
        <v>941</v>
      </c>
      <c r="E221" s="9" t="s">
        <v>4</v>
      </c>
      <c r="F221" s="9">
        <v>1</v>
      </c>
      <c r="G221" s="9" t="s">
        <v>942</v>
      </c>
      <c r="H221" s="9" t="s">
        <v>942</v>
      </c>
      <c r="I221" s="9" t="s">
        <v>943</v>
      </c>
      <c r="J221" s="9" t="s">
        <v>943</v>
      </c>
    </row>
    <row r="222" spans="1:10" ht="15.75" customHeight="1">
      <c r="A222" s="25">
        <v>17178</v>
      </c>
      <c r="B222" s="9" t="s">
        <v>18</v>
      </c>
      <c r="C222" s="9" t="s">
        <v>944</v>
      </c>
      <c r="D222" s="10" t="s">
        <v>945</v>
      </c>
      <c r="E222" s="9" t="s">
        <v>4</v>
      </c>
      <c r="F222" s="9">
        <v>14</v>
      </c>
      <c r="G222" s="9" t="s">
        <v>946</v>
      </c>
      <c r="H222" s="9" t="s">
        <v>947</v>
      </c>
      <c r="I222" s="9" t="s">
        <v>948</v>
      </c>
      <c r="J222" s="9" t="s">
        <v>949</v>
      </c>
    </row>
    <row r="223" spans="1:10" ht="15.75" customHeight="1">
      <c r="A223" s="25">
        <v>17543</v>
      </c>
      <c r="B223" s="9" t="s">
        <v>18</v>
      </c>
      <c r="C223" s="9" t="s">
        <v>950</v>
      </c>
      <c r="D223" s="10" t="s">
        <v>951</v>
      </c>
      <c r="E223" s="9" t="s">
        <v>4</v>
      </c>
      <c r="F223" s="9">
        <v>14</v>
      </c>
      <c r="G223" s="9" t="s">
        <v>952</v>
      </c>
      <c r="H223" s="9" t="s">
        <v>953</v>
      </c>
      <c r="I223" s="9" t="s">
        <v>954</v>
      </c>
      <c r="J223" s="9" t="s">
        <v>955</v>
      </c>
    </row>
    <row r="224" spans="1:10" ht="15.75" customHeight="1">
      <c r="A224" s="25">
        <v>17909</v>
      </c>
      <c r="B224" s="9" t="s">
        <v>18</v>
      </c>
      <c r="C224" s="9" t="s">
        <v>956</v>
      </c>
      <c r="D224" s="10" t="s">
        <v>957</v>
      </c>
      <c r="E224" s="9" t="s">
        <v>4</v>
      </c>
      <c r="F224" s="9">
        <v>13</v>
      </c>
      <c r="G224" s="9" t="s">
        <v>958</v>
      </c>
      <c r="H224" s="9" t="s">
        <v>959</v>
      </c>
      <c r="I224" s="9" t="s">
        <v>960</v>
      </c>
      <c r="J224" s="9" t="s">
        <v>961</v>
      </c>
    </row>
    <row r="225" spans="1:10" ht="15.75" customHeight="1">
      <c r="A225" s="25">
        <v>18274</v>
      </c>
      <c r="B225" s="9" t="s">
        <v>67</v>
      </c>
      <c r="C225" s="9">
        <v>94497</v>
      </c>
      <c r="D225" s="10" t="s">
        <v>962</v>
      </c>
      <c r="E225" s="9" t="s">
        <v>4</v>
      </c>
      <c r="F225" s="9">
        <v>1</v>
      </c>
      <c r="G225" s="9" t="s">
        <v>963</v>
      </c>
      <c r="H225" s="9" t="s">
        <v>963</v>
      </c>
      <c r="I225" s="9" t="s">
        <v>964</v>
      </c>
      <c r="J225" s="9" t="s">
        <v>964</v>
      </c>
    </row>
    <row r="226" spans="1:10" ht="15.75" customHeight="1">
      <c r="A226" s="25">
        <v>18639</v>
      </c>
      <c r="B226" s="9" t="s">
        <v>67</v>
      </c>
      <c r="C226" s="9">
        <v>94501</v>
      </c>
      <c r="D226" s="10" t="s">
        <v>965</v>
      </c>
      <c r="E226" s="9" t="s">
        <v>4</v>
      </c>
      <c r="F226" s="9">
        <v>5</v>
      </c>
      <c r="G226" s="9" t="s">
        <v>966</v>
      </c>
      <c r="H226" s="9" t="s">
        <v>967</v>
      </c>
      <c r="I226" s="9" t="s">
        <v>968</v>
      </c>
      <c r="J226" s="9" t="s">
        <v>969</v>
      </c>
    </row>
    <row r="227" spans="1:10" ht="15.75" customHeight="1">
      <c r="A227" s="25">
        <v>19004</v>
      </c>
      <c r="B227" s="9" t="s">
        <v>67</v>
      </c>
      <c r="C227" s="9">
        <v>89987</v>
      </c>
      <c r="D227" s="10" t="s">
        <v>970</v>
      </c>
      <c r="E227" s="9" t="s">
        <v>4</v>
      </c>
      <c r="F227" s="9">
        <v>8</v>
      </c>
      <c r="G227" s="9" t="s">
        <v>971</v>
      </c>
      <c r="H227" s="9" t="s">
        <v>972</v>
      </c>
      <c r="I227" s="9" t="s">
        <v>973</v>
      </c>
      <c r="J227" s="9" t="s">
        <v>974</v>
      </c>
    </row>
    <row r="228" spans="1:10" ht="15.75" customHeight="1">
      <c r="A228" s="25">
        <v>19370</v>
      </c>
      <c r="B228" s="9" t="s">
        <v>67</v>
      </c>
      <c r="C228" s="9">
        <v>99635</v>
      </c>
      <c r="D228" s="10" t="s">
        <v>975</v>
      </c>
      <c r="E228" s="9" t="s">
        <v>4</v>
      </c>
      <c r="F228" s="9">
        <v>13</v>
      </c>
      <c r="G228" s="9" t="s">
        <v>976</v>
      </c>
      <c r="H228" s="9" t="s">
        <v>977</v>
      </c>
      <c r="I228" s="9" t="s">
        <v>978</v>
      </c>
      <c r="J228" s="9" t="s">
        <v>979</v>
      </c>
    </row>
    <row r="229" spans="1:10" ht="15.75" customHeight="1">
      <c r="A229" s="25">
        <v>19735</v>
      </c>
      <c r="B229" s="9" t="s">
        <v>12</v>
      </c>
      <c r="C229" s="9" t="s">
        <v>980</v>
      </c>
      <c r="D229" s="10" t="s">
        <v>981</v>
      </c>
      <c r="E229" s="9" t="s">
        <v>4</v>
      </c>
      <c r="F229" s="9">
        <v>1</v>
      </c>
      <c r="G229" s="9" t="s">
        <v>982</v>
      </c>
      <c r="H229" s="9" t="s">
        <v>982</v>
      </c>
      <c r="I229" s="9" t="s">
        <v>983</v>
      </c>
      <c r="J229" s="9" t="s">
        <v>983</v>
      </c>
    </row>
    <row r="230" spans="1:10" ht="15.75" customHeight="1">
      <c r="A230" s="14">
        <v>44603</v>
      </c>
      <c r="B230" s="15"/>
      <c r="C230" s="16"/>
      <c r="D230" s="17" t="s">
        <v>984</v>
      </c>
      <c r="E230" s="15"/>
      <c r="F230" s="16"/>
      <c r="G230" s="28"/>
      <c r="H230" s="16"/>
      <c r="I230" s="15"/>
      <c r="J230" s="19" t="s">
        <v>985</v>
      </c>
    </row>
    <row r="231" spans="1:10" ht="15.75" customHeight="1">
      <c r="A231" s="23">
        <v>36933</v>
      </c>
      <c r="B231" s="9" t="s">
        <v>67</v>
      </c>
      <c r="C231" s="9">
        <v>89714</v>
      </c>
      <c r="D231" s="10" t="s">
        <v>986</v>
      </c>
      <c r="E231" s="9" t="s">
        <v>193</v>
      </c>
      <c r="F231" s="9">
        <v>177.56</v>
      </c>
      <c r="G231" s="9" t="s">
        <v>987</v>
      </c>
      <c r="H231" s="9" t="s">
        <v>988</v>
      </c>
      <c r="I231" s="9" t="s">
        <v>989</v>
      </c>
      <c r="J231" s="9" t="s">
        <v>990</v>
      </c>
    </row>
    <row r="232" spans="1:10" ht="15.75" customHeight="1">
      <c r="A232" s="23">
        <v>37298</v>
      </c>
      <c r="B232" s="9" t="s">
        <v>67</v>
      </c>
      <c r="C232" s="9">
        <v>89849</v>
      </c>
      <c r="D232" s="10" t="s">
        <v>991</v>
      </c>
      <c r="E232" s="9" t="s">
        <v>193</v>
      </c>
      <c r="F232" s="9">
        <v>12.34</v>
      </c>
      <c r="G232" s="9" t="s">
        <v>992</v>
      </c>
      <c r="H232" s="9" t="s">
        <v>993</v>
      </c>
      <c r="I232" s="9" t="s">
        <v>994</v>
      </c>
      <c r="J232" s="9" t="s">
        <v>995</v>
      </c>
    </row>
    <row r="233" spans="1:10" ht="15.75" customHeight="1">
      <c r="A233" s="23">
        <v>37663</v>
      </c>
      <c r="B233" s="9" t="s">
        <v>67</v>
      </c>
      <c r="C233" s="9">
        <v>89711</v>
      </c>
      <c r="D233" s="10" t="s">
        <v>996</v>
      </c>
      <c r="E233" s="9" t="s">
        <v>193</v>
      </c>
      <c r="F233" s="9">
        <v>111.71</v>
      </c>
      <c r="G233" s="9" t="s">
        <v>997</v>
      </c>
      <c r="H233" s="9" t="s">
        <v>998</v>
      </c>
      <c r="I233" s="9" t="s">
        <v>999</v>
      </c>
      <c r="J233" s="9" t="s">
        <v>1000</v>
      </c>
    </row>
    <row r="234" spans="1:10" ht="15.75" customHeight="1">
      <c r="A234" s="23">
        <v>38028</v>
      </c>
      <c r="B234" s="9" t="s">
        <v>67</v>
      </c>
      <c r="C234" s="9">
        <v>89712</v>
      </c>
      <c r="D234" s="10" t="s">
        <v>1001</v>
      </c>
      <c r="E234" s="9" t="s">
        <v>193</v>
      </c>
      <c r="F234" s="9">
        <v>128.09</v>
      </c>
      <c r="G234" s="9" t="s">
        <v>1002</v>
      </c>
      <c r="H234" s="9" t="s">
        <v>1003</v>
      </c>
      <c r="I234" s="9" t="s">
        <v>1004</v>
      </c>
      <c r="J234" s="9" t="s">
        <v>1005</v>
      </c>
    </row>
    <row r="235" spans="1:10" ht="15.75" customHeight="1">
      <c r="A235" s="23">
        <v>38394</v>
      </c>
      <c r="B235" s="9" t="s">
        <v>67</v>
      </c>
      <c r="C235" s="9">
        <v>89713</v>
      </c>
      <c r="D235" s="10" t="s">
        <v>1006</v>
      </c>
      <c r="E235" s="9" t="s">
        <v>193</v>
      </c>
      <c r="F235" s="9">
        <v>49.3</v>
      </c>
      <c r="G235" s="9" t="s">
        <v>1007</v>
      </c>
      <c r="H235" s="9" t="s">
        <v>1008</v>
      </c>
      <c r="I235" s="9" t="s">
        <v>1009</v>
      </c>
      <c r="J235" s="9" t="s">
        <v>1010</v>
      </c>
    </row>
    <row r="236" spans="1:10" ht="15.75" customHeight="1">
      <c r="A236" s="23">
        <v>38759</v>
      </c>
      <c r="B236" s="9" t="s">
        <v>67</v>
      </c>
      <c r="C236" s="9">
        <v>89746</v>
      </c>
      <c r="D236" s="10" t="s">
        <v>1011</v>
      </c>
      <c r="E236" s="9" t="s">
        <v>4</v>
      </c>
      <c r="F236" s="9">
        <v>8</v>
      </c>
      <c r="G236" s="9" t="s">
        <v>1012</v>
      </c>
      <c r="H236" s="9" t="s">
        <v>1013</v>
      </c>
      <c r="I236" s="9" t="s">
        <v>1014</v>
      </c>
      <c r="J236" s="9" t="s">
        <v>1015</v>
      </c>
    </row>
    <row r="237" spans="1:10" ht="15.75" customHeight="1">
      <c r="A237" s="23">
        <v>39124</v>
      </c>
      <c r="B237" s="9" t="s">
        <v>67</v>
      </c>
      <c r="C237" s="9">
        <v>89726</v>
      </c>
      <c r="D237" s="10" t="s">
        <v>1016</v>
      </c>
      <c r="E237" s="9" t="s">
        <v>4</v>
      </c>
      <c r="F237" s="9">
        <v>67</v>
      </c>
      <c r="G237" s="9" t="s">
        <v>1017</v>
      </c>
      <c r="H237" s="9" t="s">
        <v>1018</v>
      </c>
      <c r="I237" s="9" t="s">
        <v>1019</v>
      </c>
      <c r="J237" s="9" t="s">
        <v>1020</v>
      </c>
    </row>
    <row r="238" spans="1:10" ht="15.75" customHeight="1">
      <c r="A238" s="23">
        <v>39489</v>
      </c>
      <c r="B238" s="9" t="s">
        <v>67</v>
      </c>
      <c r="C238" s="9">
        <v>89732</v>
      </c>
      <c r="D238" s="10" t="s">
        <v>1021</v>
      </c>
      <c r="E238" s="9" t="s">
        <v>4</v>
      </c>
      <c r="F238" s="9">
        <v>34</v>
      </c>
      <c r="G238" s="9" t="s">
        <v>1022</v>
      </c>
      <c r="H238" s="9" t="s">
        <v>1023</v>
      </c>
      <c r="I238" s="9" t="s">
        <v>1024</v>
      </c>
      <c r="J238" s="9" t="s">
        <v>1025</v>
      </c>
    </row>
    <row r="239" spans="1:10" ht="15.75" customHeight="1">
      <c r="A239" s="23">
        <v>39855</v>
      </c>
      <c r="B239" s="9" t="s">
        <v>67</v>
      </c>
      <c r="C239" s="9">
        <v>89739</v>
      </c>
      <c r="D239" s="10" t="s">
        <v>1026</v>
      </c>
      <c r="E239" s="9" t="s">
        <v>4</v>
      </c>
      <c r="F239" s="9">
        <v>3</v>
      </c>
      <c r="G239" s="9" t="s">
        <v>1027</v>
      </c>
      <c r="H239" s="9" t="s">
        <v>1028</v>
      </c>
      <c r="I239" s="9" t="s">
        <v>1029</v>
      </c>
      <c r="J239" s="9" t="s">
        <v>1030</v>
      </c>
    </row>
    <row r="240" spans="1:10" ht="15.75" customHeight="1">
      <c r="A240" s="25">
        <v>40220</v>
      </c>
      <c r="B240" s="9" t="s">
        <v>67</v>
      </c>
      <c r="C240" s="9">
        <v>89744</v>
      </c>
      <c r="D240" s="10" t="s">
        <v>1031</v>
      </c>
      <c r="E240" s="9" t="s">
        <v>4</v>
      </c>
      <c r="F240" s="9">
        <v>13</v>
      </c>
      <c r="G240" s="9" t="s">
        <v>1032</v>
      </c>
      <c r="H240" s="9" t="s">
        <v>1033</v>
      </c>
      <c r="I240" s="9" t="s">
        <v>1034</v>
      </c>
      <c r="J240" s="9" t="s">
        <v>1035</v>
      </c>
    </row>
    <row r="241" spans="1:10" ht="15.75" customHeight="1">
      <c r="A241" s="25">
        <v>40585</v>
      </c>
      <c r="B241" s="9" t="s">
        <v>67</v>
      </c>
      <c r="C241" s="9">
        <v>89724</v>
      </c>
      <c r="D241" s="10" t="s">
        <v>1036</v>
      </c>
      <c r="E241" s="9" t="s">
        <v>4</v>
      </c>
      <c r="F241" s="9">
        <v>68</v>
      </c>
      <c r="G241" s="9" t="s">
        <v>1037</v>
      </c>
      <c r="H241" s="9" t="s">
        <v>1038</v>
      </c>
      <c r="I241" s="9" t="s">
        <v>1039</v>
      </c>
      <c r="J241" s="9" t="s">
        <v>1040</v>
      </c>
    </row>
    <row r="242" spans="1:10" ht="15.75" customHeight="1">
      <c r="A242" s="25">
        <v>40950</v>
      </c>
      <c r="B242" s="9" t="s">
        <v>67</v>
      </c>
      <c r="C242" s="9">
        <v>89731</v>
      </c>
      <c r="D242" s="10" t="s">
        <v>1041</v>
      </c>
      <c r="E242" s="9" t="s">
        <v>4</v>
      </c>
      <c r="F242" s="9">
        <v>48</v>
      </c>
      <c r="G242" s="9" t="s">
        <v>1042</v>
      </c>
      <c r="H242" s="9" t="s">
        <v>1043</v>
      </c>
      <c r="I242" s="9" t="s">
        <v>1044</v>
      </c>
      <c r="J242" s="9" t="s">
        <v>1045</v>
      </c>
    </row>
    <row r="243" spans="1:10" ht="15.75" customHeight="1">
      <c r="A243" s="25">
        <v>41316</v>
      </c>
      <c r="B243" s="9" t="s">
        <v>67</v>
      </c>
      <c r="C243" s="9">
        <v>89737</v>
      </c>
      <c r="D243" s="10" t="s">
        <v>1046</v>
      </c>
      <c r="E243" s="9" t="s">
        <v>4</v>
      </c>
      <c r="F243" s="9">
        <v>6</v>
      </c>
      <c r="G243" s="9" t="s">
        <v>1047</v>
      </c>
      <c r="H243" s="9" t="s">
        <v>1048</v>
      </c>
      <c r="I243" s="9" t="s">
        <v>1049</v>
      </c>
      <c r="J243" s="9" t="s">
        <v>1050</v>
      </c>
    </row>
    <row r="244" spans="1:10" ht="15.75" customHeight="1">
      <c r="A244" s="25">
        <v>41681</v>
      </c>
      <c r="B244" s="9" t="s">
        <v>67</v>
      </c>
      <c r="C244" s="9">
        <v>89797</v>
      </c>
      <c r="D244" s="10" t="s">
        <v>1051</v>
      </c>
      <c r="E244" s="9" t="s">
        <v>4</v>
      </c>
      <c r="F244" s="9">
        <v>8</v>
      </c>
      <c r="G244" s="9" t="s">
        <v>1052</v>
      </c>
      <c r="H244" s="9" t="s">
        <v>1053</v>
      </c>
      <c r="I244" s="9" t="s">
        <v>1054</v>
      </c>
      <c r="J244" s="9" t="s">
        <v>1055</v>
      </c>
    </row>
    <row r="245" spans="1:10" ht="15.75" customHeight="1">
      <c r="A245" s="25">
        <v>42046</v>
      </c>
      <c r="B245" s="9" t="s">
        <v>67</v>
      </c>
      <c r="C245" s="9">
        <v>89785</v>
      </c>
      <c r="D245" s="10" t="s">
        <v>1056</v>
      </c>
      <c r="E245" s="9" t="s">
        <v>4</v>
      </c>
      <c r="F245" s="9">
        <v>1</v>
      </c>
      <c r="G245" s="9" t="s">
        <v>1057</v>
      </c>
      <c r="H245" s="9" t="s">
        <v>1057</v>
      </c>
      <c r="I245" s="9" t="s">
        <v>1058</v>
      </c>
      <c r="J245" s="9" t="s">
        <v>1058</v>
      </c>
    </row>
    <row r="246" spans="1:10" ht="15.75" customHeight="1">
      <c r="A246" s="25">
        <v>42411</v>
      </c>
      <c r="B246" s="9" t="s">
        <v>67</v>
      </c>
      <c r="C246" s="9">
        <v>89795</v>
      </c>
      <c r="D246" s="10" t="s">
        <v>1059</v>
      </c>
      <c r="E246" s="9" t="s">
        <v>4</v>
      </c>
      <c r="F246" s="9">
        <v>1</v>
      </c>
      <c r="G246" s="9" t="s">
        <v>1060</v>
      </c>
      <c r="H246" s="9" t="s">
        <v>1060</v>
      </c>
      <c r="I246" s="9" t="s">
        <v>1061</v>
      </c>
      <c r="J246" s="9" t="s">
        <v>1061</v>
      </c>
    </row>
    <row r="247" spans="1:10" ht="15.75" customHeight="1">
      <c r="A247" s="25">
        <v>42777</v>
      </c>
      <c r="B247" s="9" t="s">
        <v>67</v>
      </c>
      <c r="C247" s="9">
        <v>89778</v>
      </c>
      <c r="D247" s="10" t="s">
        <v>1062</v>
      </c>
      <c r="E247" s="9" t="s">
        <v>4</v>
      </c>
      <c r="F247" s="9">
        <v>45</v>
      </c>
      <c r="G247" s="9" t="s">
        <v>1063</v>
      </c>
      <c r="H247" s="9" t="s">
        <v>1064</v>
      </c>
      <c r="I247" s="9" t="s">
        <v>1065</v>
      </c>
      <c r="J247" s="9" t="s">
        <v>1066</v>
      </c>
    </row>
    <row r="248" spans="1:10" ht="15.75" customHeight="1">
      <c r="A248" s="25">
        <v>43142</v>
      </c>
      <c r="B248" s="9" t="s">
        <v>67</v>
      </c>
      <c r="C248" s="9">
        <v>89753</v>
      </c>
      <c r="D248" s="10" t="s">
        <v>1067</v>
      </c>
      <c r="E248" s="9" t="s">
        <v>4</v>
      </c>
      <c r="F248" s="9">
        <v>93</v>
      </c>
      <c r="G248" s="9" t="s">
        <v>1068</v>
      </c>
      <c r="H248" s="9" t="s">
        <v>1069</v>
      </c>
      <c r="I248" s="9" t="s">
        <v>1070</v>
      </c>
      <c r="J248" s="9" t="s">
        <v>1071</v>
      </c>
    </row>
    <row r="249" spans="1:10" ht="15.75" customHeight="1">
      <c r="A249" s="25">
        <v>43507</v>
      </c>
      <c r="B249" s="9" t="s">
        <v>67</v>
      </c>
      <c r="C249" s="9">
        <v>89774</v>
      </c>
      <c r="D249" s="10" t="s">
        <v>1072</v>
      </c>
      <c r="E249" s="9" t="s">
        <v>4</v>
      </c>
      <c r="F249" s="9">
        <v>16</v>
      </c>
      <c r="G249" s="9" t="s">
        <v>1073</v>
      </c>
      <c r="H249" s="9" t="s">
        <v>1074</v>
      </c>
      <c r="I249" s="9" t="s">
        <v>1075</v>
      </c>
      <c r="J249" s="9" t="s">
        <v>1076</v>
      </c>
    </row>
    <row r="250" spans="1:10" ht="15.75" customHeight="1">
      <c r="A250" s="25">
        <v>43872</v>
      </c>
      <c r="B250" s="9" t="s">
        <v>67</v>
      </c>
      <c r="C250" s="9">
        <v>89710</v>
      </c>
      <c r="D250" s="10" t="s">
        <v>1077</v>
      </c>
      <c r="E250" s="9" t="s">
        <v>4</v>
      </c>
      <c r="F250" s="9">
        <v>6</v>
      </c>
      <c r="G250" s="9" t="s">
        <v>1078</v>
      </c>
      <c r="H250" s="9" t="s">
        <v>1079</v>
      </c>
      <c r="I250" s="9" t="s">
        <v>1080</v>
      </c>
      <c r="J250" s="9" t="s">
        <v>1081</v>
      </c>
    </row>
    <row r="251" spans="1:10" ht="15.75" customHeight="1">
      <c r="A251" s="25">
        <v>44238</v>
      </c>
      <c r="B251" s="9" t="s">
        <v>67</v>
      </c>
      <c r="C251" s="9">
        <v>89709</v>
      </c>
      <c r="D251" s="10" t="s">
        <v>1082</v>
      </c>
      <c r="E251" s="9" t="s">
        <v>4</v>
      </c>
      <c r="F251" s="9">
        <v>4</v>
      </c>
      <c r="G251" s="9" t="s">
        <v>1083</v>
      </c>
      <c r="H251" s="9" t="s">
        <v>1084</v>
      </c>
      <c r="I251" s="9" t="s">
        <v>740</v>
      </c>
      <c r="J251" s="9" t="s">
        <v>1085</v>
      </c>
    </row>
    <row r="252" spans="1:10" ht="15.75" customHeight="1">
      <c r="A252" s="25">
        <v>44603</v>
      </c>
      <c r="B252" s="9" t="s">
        <v>67</v>
      </c>
      <c r="C252" s="9">
        <v>89784</v>
      </c>
      <c r="D252" s="10" t="s">
        <v>1086</v>
      </c>
      <c r="E252" s="9" t="s">
        <v>4</v>
      </c>
      <c r="F252" s="9">
        <v>20</v>
      </c>
      <c r="G252" s="9" t="s">
        <v>1087</v>
      </c>
      <c r="H252" s="9" t="s">
        <v>1088</v>
      </c>
      <c r="I252" s="9" t="s">
        <v>1089</v>
      </c>
      <c r="J252" s="9" t="s">
        <v>1090</v>
      </c>
    </row>
    <row r="253" spans="1:10" ht="15.75" customHeight="1">
      <c r="A253" s="25">
        <v>44968</v>
      </c>
      <c r="B253" s="9" t="s">
        <v>67</v>
      </c>
      <c r="C253" s="9">
        <v>89786</v>
      </c>
      <c r="D253" s="10" t="s">
        <v>1091</v>
      </c>
      <c r="E253" s="9" t="s">
        <v>4</v>
      </c>
      <c r="F253" s="9">
        <v>2</v>
      </c>
      <c r="G253" s="9" t="s">
        <v>1092</v>
      </c>
      <c r="H253" s="9" t="s">
        <v>1093</v>
      </c>
      <c r="I253" s="9" t="s">
        <v>1094</v>
      </c>
      <c r="J253" s="9" t="s">
        <v>1095</v>
      </c>
    </row>
    <row r="254" spans="1:10" ht="15.75" customHeight="1">
      <c r="A254" s="25">
        <v>45333</v>
      </c>
      <c r="B254" s="9" t="s">
        <v>18</v>
      </c>
      <c r="C254" s="9" t="s">
        <v>1096</v>
      </c>
      <c r="D254" s="10" t="s">
        <v>1097</v>
      </c>
      <c r="E254" s="9" t="s">
        <v>4</v>
      </c>
      <c r="F254" s="9">
        <v>20</v>
      </c>
      <c r="G254" s="9" t="s">
        <v>1098</v>
      </c>
      <c r="H254" s="9" t="s">
        <v>1099</v>
      </c>
      <c r="I254" s="9" t="s">
        <v>1100</v>
      </c>
      <c r="J254" s="9" t="s">
        <v>1101</v>
      </c>
    </row>
    <row r="255" spans="1:10" ht="15.75" customHeight="1">
      <c r="A255" s="25">
        <v>45699</v>
      </c>
      <c r="B255" s="9" t="s">
        <v>12</v>
      </c>
      <c r="C255" s="9" t="s">
        <v>1102</v>
      </c>
      <c r="D255" s="10" t="s">
        <v>1103</v>
      </c>
      <c r="E255" s="9" t="s">
        <v>4</v>
      </c>
      <c r="F255" s="9">
        <v>13</v>
      </c>
      <c r="G255" s="9" t="s">
        <v>1104</v>
      </c>
      <c r="H255" s="9" t="s">
        <v>1105</v>
      </c>
      <c r="I255" s="9" t="s">
        <v>1106</v>
      </c>
      <c r="J255" s="9" t="s">
        <v>367</v>
      </c>
    </row>
    <row r="256" spans="1:10" ht="15.75" customHeight="1">
      <c r="A256" s="25">
        <v>46064</v>
      </c>
      <c r="B256" s="9" t="s">
        <v>12</v>
      </c>
      <c r="C256" s="9" t="s">
        <v>1107</v>
      </c>
      <c r="D256" s="10" t="s">
        <v>1108</v>
      </c>
      <c r="E256" s="9" t="s">
        <v>4</v>
      </c>
      <c r="F256" s="9">
        <v>5</v>
      </c>
      <c r="G256" s="9" t="s">
        <v>1109</v>
      </c>
      <c r="H256" s="9" t="s">
        <v>1110</v>
      </c>
      <c r="I256" s="9" t="s">
        <v>1111</v>
      </c>
      <c r="J256" s="9" t="s">
        <v>1112</v>
      </c>
    </row>
    <row r="257" spans="1:10" ht="15.75" customHeight="1">
      <c r="A257" s="25">
        <v>46429</v>
      </c>
      <c r="B257" s="9" t="s">
        <v>12</v>
      </c>
      <c r="C257" s="9" t="s">
        <v>1113</v>
      </c>
      <c r="D257" s="10" t="s">
        <v>1114</v>
      </c>
      <c r="E257" s="9" t="s">
        <v>4</v>
      </c>
      <c r="F257" s="9">
        <v>1</v>
      </c>
      <c r="G257" s="9" t="s">
        <v>1115</v>
      </c>
      <c r="H257" s="9" t="s">
        <v>1115</v>
      </c>
      <c r="I257" s="9" t="s">
        <v>902</v>
      </c>
      <c r="J257" s="9" t="s">
        <v>902</v>
      </c>
    </row>
    <row r="258" spans="1:10" ht="15.75" customHeight="1">
      <c r="A258" s="25">
        <v>46794</v>
      </c>
      <c r="B258" s="9" t="s">
        <v>12</v>
      </c>
      <c r="C258" s="9" t="s">
        <v>1116</v>
      </c>
      <c r="D258" s="10" t="s">
        <v>1117</v>
      </c>
      <c r="E258" s="9" t="s">
        <v>4</v>
      </c>
      <c r="F258" s="9">
        <v>1</v>
      </c>
      <c r="G258" s="9" t="s">
        <v>1118</v>
      </c>
      <c r="H258" s="9" t="s">
        <v>1118</v>
      </c>
      <c r="I258" s="9" t="s">
        <v>1119</v>
      </c>
      <c r="J258" s="9" t="s">
        <v>1119</v>
      </c>
    </row>
    <row r="259" spans="1:10" ht="15.75" customHeight="1">
      <c r="A259" s="25">
        <v>47160</v>
      </c>
      <c r="B259" s="9" t="s">
        <v>12</v>
      </c>
      <c r="C259" s="9" t="s">
        <v>1120</v>
      </c>
      <c r="D259" s="10" t="s">
        <v>1121</v>
      </c>
      <c r="E259" s="9" t="s">
        <v>4</v>
      </c>
      <c r="F259" s="9">
        <v>8</v>
      </c>
      <c r="G259" s="9" t="s">
        <v>1122</v>
      </c>
      <c r="H259" s="9" t="s">
        <v>1123</v>
      </c>
      <c r="I259" s="9" t="s">
        <v>1124</v>
      </c>
      <c r="J259" s="9" t="s">
        <v>1125</v>
      </c>
    </row>
    <row r="260" spans="1:10" ht="15.75" customHeight="1">
      <c r="A260" s="25">
        <v>11000</v>
      </c>
      <c r="B260" s="9" t="s">
        <v>12</v>
      </c>
      <c r="C260" s="9" t="s">
        <v>1126</v>
      </c>
      <c r="D260" s="10" t="s">
        <v>1127</v>
      </c>
      <c r="E260" s="9" t="s">
        <v>4</v>
      </c>
      <c r="F260" s="9">
        <v>1</v>
      </c>
      <c r="G260" s="9" t="s">
        <v>1128</v>
      </c>
      <c r="H260" s="9" t="s">
        <v>1128</v>
      </c>
      <c r="I260" s="9" t="s">
        <v>1129</v>
      </c>
      <c r="J260" s="9" t="s">
        <v>1129</v>
      </c>
    </row>
    <row r="261" spans="1:10" ht="15.75" customHeight="1">
      <c r="A261" s="25">
        <v>11365</v>
      </c>
      <c r="B261" s="9" t="s">
        <v>12</v>
      </c>
      <c r="C261" s="9" t="s">
        <v>1130</v>
      </c>
      <c r="D261" s="10" t="s">
        <v>1131</v>
      </c>
      <c r="E261" s="9" t="s">
        <v>4</v>
      </c>
      <c r="F261" s="9">
        <v>2</v>
      </c>
      <c r="G261" s="9" t="s">
        <v>1132</v>
      </c>
      <c r="H261" s="9" t="s">
        <v>1133</v>
      </c>
      <c r="I261" s="9" t="s">
        <v>1134</v>
      </c>
      <c r="J261" s="9" t="s">
        <v>1135</v>
      </c>
    </row>
    <row r="262" spans="1:10" ht="15.75" customHeight="1">
      <c r="A262" s="25">
        <v>11730</v>
      </c>
      <c r="B262" s="9" t="s">
        <v>12</v>
      </c>
      <c r="C262" s="9" t="s">
        <v>1136</v>
      </c>
      <c r="D262" s="10" t="s">
        <v>1137</v>
      </c>
      <c r="E262" s="9" t="s">
        <v>4</v>
      </c>
      <c r="F262" s="9">
        <v>2</v>
      </c>
      <c r="G262" s="9" t="s">
        <v>1138</v>
      </c>
      <c r="H262" s="9" t="s">
        <v>1139</v>
      </c>
      <c r="I262" s="9" t="s">
        <v>1140</v>
      </c>
      <c r="J262" s="9" t="s">
        <v>1141</v>
      </c>
    </row>
    <row r="263" spans="1:10" ht="15.75" customHeight="1">
      <c r="A263" s="25">
        <v>12096</v>
      </c>
      <c r="B263" s="9" t="s">
        <v>12</v>
      </c>
      <c r="C263" s="9" t="s">
        <v>1142</v>
      </c>
      <c r="D263" s="10" t="s">
        <v>1143</v>
      </c>
      <c r="E263" s="9" t="s">
        <v>4</v>
      </c>
      <c r="F263" s="9">
        <v>12</v>
      </c>
      <c r="G263" s="9" t="s">
        <v>1144</v>
      </c>
      <c r="H263" s="9" t="s">
        <v>1145</v>
      </c>
      <c r="I263" s="9" t="s">
        <v>1146</v>
      </c>
      <c r="J263" s="9" t="s">
        <v>1147</v>
      </c>
    </row>
    <row r="264" spans="1:10" ht="15.75" customHeight="1">
      <c r="A264" s="25">
        <v>12461</v>
      </c>
      <c r="B264" s="9" t="s">
        <v>12</v>
      </c>
      <c r="C264" s="9" t="s">
        <v>1148</v>
      </c>
      <c r="D264" s="10" t="s">
        <v>1149</v>
      </c>
      <c r="E264" s="9" t="s">
        <v>4</v>
      </c>
      <c r="F264" s="9">
        <v>4</v>
      </c>
      <c r="G264" s="9" t="s">
        <v>1150</v>
      </c>
      <c r="H264" s="9" t="s">
        <v>1151</v>
      </c>
      <c r="I264" s="9" t="s">
        <v>1152</v>
      </c>
      <c r="J264" s="9" t="s">
        <v>1153</v>
      </c>
    </row>
    <row r="265" spans="1:10" ht="15.75" customHeight="1">
      <c r="A265" s="25">
        <v>12826</v>
      </c>
      <c r="B265" s="9" t="s">
        <v>12</v>
      </c>
      <c r="C265" s="9" t="s">
        <v>1154</v>
      </c>
      <c r="D265" s="10" t="s">
        <v>1155</v>
      </c>
      <c r="E265" s="9" t="s">
        <v>4</v>
      </c>
      <c r="F265" s="9">
        <v>12</v>
      </c>
      <c r="G265" s="9" t="s">
        <v>1156</v>
      </c>
      <c r="H265" s="9" t="s">
        <v>1157</v>
      </c>
      <c r="I265" s="9" t="s">
        <v>1158</v>
      </c>
      <c r="J265" s="9" t="s">
        <v>1159</v>
      </c>
    </row>
    <row r="266" spans="1:10" ht="15.75" customHeight="1">
      <c r="A266" s="25">
        <v>13191</v>
      </c>
      <c r="B266" s="9" t="s">
        <v>67</v>
      </c>
      <c r="C266" s="9">
        <v>98104</v>
      </c>
      <c r="D266" s="10" t="s">
        <v>1160</v>
      </c>
      <c r="E266" s="9" t="s">
        <v>4</v>
      </c>
      <c r="F266" s="9">
        <v>1</v>
      </c>
      <c r="G266" s="9" t="s">
        <v>1161</v>
      </c>
      <c r="H266" s="9" t="s">
        <v>1161</v>
      </c>
      <c r="I266" s="9" t="s">
        <v>1162</v>
      </c>
      <c r="J266" s="9" t="s">
        <v>1162</v>
      </c>
    </row>
    <row r="267" spans="1:10" ht="15.75" customHeight="1">
      <c r="A267" s="25">
        <v>13557</v>
      </c>
      <c r="B267" s="9" t="s">
        <v>67</v>
      </c>
      <c r="C267" s="9">
        <v>98108</v>
      </c>
      <c r="D267" s="10" t="s">
        <v>1163</v>
      </c>
      <c r="E267" s="9" t="s">
        <v>4</v>
      </c>
      <c r="F267" s="9">
        <v>1</v>
      </c>
      <c r="G267" s="9" t="s">
        <v>719</v>
      </c>
      <c r="H267" s="9" t="s">
        <v>719</v>
      </c>
      <c r="I267" s="9" t="s">
        <v>1164</v>
      </c>
      <c r="J267" s="9" t="s">
        <v>1164</v>
      </c>
    </row>
    <row r="268" spans="1:10" ht="15.75" customHeight="1">
      <c r="A268" s="25">
        <v>13922</v>
      </c>
      <c r="B268" s="9" t="s">
        <v>67</v>
      </c>
      <c r="C268" s="9">
        <v>98106</v>
      </c>
      <c r="D268" s="10" t="s">
        <v>1165</v>
      </c>
      <c r="E268" s="9" t="s">
        <v>4</v>
      </c>
      <c r="F268" s="9">
        <v>1</v>
      </c>
      <c r="G268" s="9" t="s">
        <v>1166</v>
      </c>
      <c r="H268" s="9" t="s">
        <v>1166</v>
      </c>
      <c r="I268" s="9" t="s">
        <v>1167</v>
      </c>
      <c r="J268" s="9" t="s">
        <v>1167</v>
      </c>
    </row>
    <row r="269" spans="1:10" ht="15.75" customHeight="1">
      <c r="A269" s="25">
        <v>14287</v>
      </c>
      <c r="B269" s="9" t="s">
        <v>18</v>
      </c>
      <c r="C269" s="9" t="s">
        <v>1168</v>
      </c>
      <c r="D269" s="10" t="s">
        <v>1169</v>
      </c>
      <c r="E269" s="9" t="s">
        <v>4</v>
      </c>
      <c r="F269" s="9">
        <v>1</v>
      </c>
      <c r="G269" s="9" t="s">
        <v>1170</v>
      </c>
      <c r="H269" s="9" t="s">
        <v>1170</v>
      </c>
      <c r="I269" s="9" t="s">
        <v>1171</v>
      </c>
      <c r="J269" s="9" t="s">
        <v>1171</v>
      </c>
    </row>
    <row r="270" spans="1:10" ht="15.75" customHeight="1">
      <c r="A270" s="25">
        <v>14652</v>
      </c>
      <c r="B270" s="9" t="s">
        <v>67</v>
      </c>
      <c r="C270" s="9">
        <v>97902</v>
      </c>
      <c r="D270" s="10" t="s">
        <v>1172</v>
      </c>
      <c r="E270" s="9" t="s">
        <v>4</v>
      </c>
      <c r="F270" s="9">
        <v>14</v>
      </c>
      <c r="G270" s="9" t="s">
        <v>1173</v>
      </c>
      <c r="H270" s="9" t="s">
        <v>1174</v>
      </c>
      <c r="I270" s="9" t="s">
        <v>1175</v>
      </c>
      <c r="J270" s="9" t="s">
        <v>1176</v>
      </c>
    </row>
    <row r="271" spans="1:10" ht="15.75" customHeight="1">
      <c r="A271" s="25">
        <v>15018</v>
      </c>
      <c r="B271" s="9" t="s">
        <v>67</v>
      </c>
      <c r="C271" s="9">
        <v>97903</v>
      </c>
      <c r="D271" s="10" t="s">
        <v>1177</v>
      </c>
      <c r="E271" s="9" t="s">
        <v>4</v>
      </c>
      <c r="F271" s="9">
        <v>1</v>
      </c>
      <c r="G271" s="9" t="s">
        <v>1178</v>
      </c>
      <c r="H271" s="9" t="s">
        <v>1178</v>
      </c>
      <c r="I271" s="9" t="s">
        <v>1179</v>
      </c>
      <c r="J271" s="9" t="s">
        <v>1179</v>
      </c>
    </row>
    <row r="272" spans="1:10" ht="15.75" customHeight="1">
      <c r="A272" s="14">
        <v>44631</v>
      </c>
      <c r="B272" s="15"/>
      <c r="C272" s="16"/>
      <c r="D272" s="17" t="s">
        <v>1180</v>
      </c>
      <c r="E272" s="15"/>
      <c r="F272" s="16"/>
      <c r="G272" s="28"/>
      <c r="H272" s="16"/>
      <c r="I272" s="15"/>
      <c r="J272" s="19" t="s">
        <v>1181</v>
      </c>
    </row>
    <row r="273" spans="1:10" ht="15.75" customHeight="1">
      <c r="A273" s="23">
        <v>36961</v>
      </c>
      <c r="B273" s="9" t="s">
        <v>67</v>
      </c>
      <c r="C273" s="9">
        <v>97903</v>
      </c>
      <c r="D273" s="10" t="s">
        <v>1177</v>
      </c>
      <c r="E273" s="9" t="s">
        <v>4</v>
      </c>
      <c r="F273" s="9">
        <v>5</v>
      </c>
      <c r="G273" s="9" t="s">
        <v>1178</v>
      </c>
      <c r="H273" s="9" t="s">
        <v>1182</v>
      </c>
      <c r="I273" s="9" t="s">
        <v>1179</v>
      </c>
      <c r="J273" s="9" t="s">
        <v>1183</v>
      </c>
    </row>
    <row r="274" spans="1:10" ht="15.75" customHeight="1">
      <c r="A274" s="23">
        <v>37326</v>
      </c>
      <c r="B274" s="9" t="s">
        <v>18</v>
      </c>
      <c r="C274" s="9" t="s">
        <v>1184</v>
      </c>
      <c r="D274" s="10" t="s">
        <v>1185</v>
      </c>
      <c r="E274" s="9" t="s">
        <v>4</v>
      </c>
      <c r="F274" s="9">
        <v>1</v>
      </c>
      <c r="G274" s="9" t="s">
        <v>1186</v>
      </c>
      <c r="H274" s="9" t="s">
        <v>1186</v>
      </c>
      <c r="I274" s="9" t="s">
        <v>1187</v>
      </c>
      <c r="J274" s="9" t="s">
        <v>1187</v>
      </c>
    </row>
    <row r="275" spans="1:10" ht="15.75" customHeight="1">
      <c r="A275" s="23">
        <v>37691</v>
      </c>
      <c r="B275" s="9" t="s">
        <v>18</v>
      </c>
      <c r="C275" s="9" t="s">
        <v>1188</v>
      </c>
      <c r="D275" s="10" t="s">
        <v>1189</v>
      </c>
      <c r="E275" s="9" t="s">
        <v>4</v>
      </c>
      <c r="F275" s="9">
        <v>34</v>
      </c>
      <c r="G275" s="9" t="s">
        <v>1190</v>
      </c>
      <c r="H275" s="9" t="s">
        <v>1191</v>
      </c>
      <c r="I275" s="9" t="s">
        <v>1192</v>
      </c>
      <c r="J275" s="9" t="s">
        <v>1193</v>
      </c>
    </row>
    <row r="276" spans="1:10" ht="15.75" customHeight="1">
      <c r="A276" s="23">
        <v>38057</v>
      </c>
      <c r="B276" s="9" t="s">
        <v>67</v>
      </c>
      <c r="C276" s="9">
        <v>90696</v>
      </c>
      <c r="D276" s="10" t="s">
        <v>1194</v>
      </c>
      <c r="E276" s="9" t="s">
        <v>193</v>
      </c>
      <c r="F276" s="9">
        <v>174.71</v>
      </c>
      <c r="G276" s="9" t="s">
        <v>1195</v>
      </c>
      <c r="H276" s="9" t="s">
        <v>1196</v>
      </c>
      <c r="I276" s="9" t="s">
        <v>1197</v>
      </c>
      <c r="J276" s="9" t="s">
        <v>1198</v>
      </c>
    </row>
    <row r="277" spans="1:10" ht="15.75" customHeight="1">
      <c r="A277" s="23">
        <v>38422</v>
      </c>
      <c r="B277" s="9" t="s">
        <v>67</v>
      </c>
      <c r="C277" s="9">
        <v>89512</v>
      </c>
      <c r="D277" s="10" t="s">
        <v>1199</v>
      </c>
      <c r="E277" s="9" t="s">
        <v>193</v>
      </c>
      <c r="F277" s="9">
        <v>226.12</v>
      </c>
      <c r="G277" s="9" t="s">
        <v>1200</v>
      </c>
      <c r="H277" s="9" t="s">
        <v>1201</v>
      </c>
      <c r="I277" s="9" t="s">
        <v>1202</v>
      </c>
      <c r="J277" s="9" t="s">
        <v>1203</v>
      </c>
    </row>
    <row r="278" spans="1:10" ht="15.75" customHeight="1">
      <c r="A278" s="23">
        <v>38787</v>
      </c>
      <c r="B278" s="9" t="s">
        <v>67</v>
      </c>
      <c r="C278" s="9">
        <v>89580</v>
      </c>
      <c r="D278" s="10" t="s">
        <v>1204</v>
      </c>
      <c r="E278" s="9" t="s">
        <v>193</v>
      </c>
      <c r="F278" s="9">
        <v>132.78</v>
      </c>
      <c r="G278" s="9" t="s">
        <v>1205</v>
      </c>
      <c r="H278" s="9" t="s">
        <v>1206</v>
      </c>
      <c r="I278" s="9" t="s">
        <v>1207</v>
      </c>
      <c r="J278" s="9" t="s">
        <v>1208</v>
      </c>
    </row>
    <row r="279" spans="1:10" ht="15.75" customHeight="1">
      <c r="A279" s="23">
        <v>39152</v>
      </c>
      <c r="B279" s="9" t="s">
        <v>67</v>
      </c>
      <c r="C279" s="9">
        <v>89511</v>
      </c>
      <c r="D279" s="10" t="s">
        <v>1209</v>
      </c>
      <c r="E279" s="9" t="s">
        <v>193</v>
      </c>
      <c r="F279" s="9">
        <v>33.090000000000003</v>
      </c>
      <c r="G279" s="9" t="s">
        <v>1210</v>
      </c>
      <c r="H279" s="9" t="s">
        <v>1211</v>
      </c>
      <c r="I279" s="9" t="s">
        <v>1212</v>
      </c>
      <c r="J279" s="9" t="s">
        <v>1213</v>
      </c>
    </row>
    <row r="280" spans="1:10" ht="15.75" customHeight="1">
      <c r="A280" s="23">
        <v>39518</v>
      </c>
      <c r="B280" s="9" t="s">
        <v>67</v>
      </c>
      <c r="C280" s="9">
        <v>89748</v>
      </c>
      <c r="D280" s="10" t="s">
        <v>1214</v>
      </c>
      <c r="E280" s="9" t="s">
        <v>4</v>
      </c>
      <c r="F280" s="9">
        <v>9</v>
      </c>
      <c r="G280" s="9" t="s">
        <v>1215</v>
      </c>
      <c r="H280" s="9" t="s">
        <v>1216</v>
      </c>
      <c r="I280" s="9" t="s">
        <v>1217</v>
      </c>
      <c r="J280" s="9" t="s">
        <v>1218</v>
      </c>
    </row>
    <row r="281" spans="1:10" ht="15.75" customHeight="1">
      <c r="A281" s="23">
        <v>39883</v>
      </c>
      <c r="B281" s="9" t="s">
        <v>67</v>
      </c>
      <c r="C281" s="9">
        <v>89742</v>
      </c>
      <c r="D281" s="10" t="s">
        <v>1219</v>
      </c>
      <c r="E281" s="9" t="s">
        <v>4</v>
      </c>
      <c r="F281" s="9">
        <v>4</v>
      </c>
      <c r="G281" s="9" t="s">
        <v>1220</v>
      </c>
      <c r="H281" s="9" t="s">
        <v>1221</v>
      </c>
      <c r="I281" s="9" t="s">
        <v>1222</v>
      </c>
      <c r="J281" s="9" t="s">
        <v>1223</v>
      </c>
    </row>
    <row r="282" spans="1:10" ht="15.75" customHeight="1">
      <c r="A282" s="25">
        <v>40248</v>
      </c>
      <c r="B282" s="9" t="s">
        <v>67</v>
      </c>
      <c r="C282" s="9">
        <v>89531</v>
      </c>
      <c r="D282" s="10" t="s">
        <v>1224</v>
      </c>
      <c r="E282" s="9" t="s">
        <v>4</v>
      </c>
      <c r="F282" s="9">
        <v>11</v>
      </c>
      <c r="G282" s="9" t="s">
        <v>1225</v>
      </c>
      <c r="H282" s="9" t="s">
        <v>1226</v>
      </c>
      <c r="I282" s="9" t="s">
        <v>1227</v>
      </c>
      <c r="J282" s="9" t="s">
        <v>1228</v>
      </c>
    </row>
    <row r="283" spans="1:10" ht="15.75" customHeight="1">
      <c r="A283" s="25">
        <v>40613</v>
      </c>
      <c r="B283" s="9" t="s">
        <v>67</v>
      </c>
      <c r="C283" s="9">
        <v>89591</v>
      </c>
      <c r="D283" s="10" t="s">
        <v>1229</v>
      </c>
      <c r="E283" s="9" t="s">
        <v>4</v>
      </c>
      <c r="F283" s="9">
        <v>10</v>
      </c>
      <c r="G283" s="9" t="s">
        <v>1230</v>
      </c>
      <c r="H283" s="9" t="s">
        <v>1231</v>
      </c>
      <c r="I283" s="9" t="s">
        <v>1232</v>
      </c>
      <c r="J283" s="9" t="s">
        <v>1233</v>
      </c>
    </row>
    <row r="284" spans="1:10" ht="15.75" customHeight="1">
      <c r="A284" s="25">
        <v>40979</v>
      </c>
      <c r="B284" s="9" t="s">
        <v>67</v>
      </c>
      <c r="C284" s="9">
        <v>89524</v>
      </c>
      <c r="D284" s="10" t="s">
        <v>1234</v>
      </c>
      <c r="E284" s="9" t="s">
        <v>4</v>
      </c>
      <c r="F284" s="9">
        <v>2</v>
      </c>
      <c r="G284" s="9" t="s">
        <v>1235</v>
      </c>
      <c r="H284" s="9" t="s">
        <v>1236</v>
      </c>
      <c r="I284" s="9" t="s">
        <v>1237</v>
      </c>
      <c r="J284" s="9" t="s">
        <v>1238</v>
      </c>
    </row>
    <row r="285" spans="1:10" ht="15.75" customHeight="1">
      <c r="A285" s="25">
        <v>41344</v>
      </c>
      <c r="B285" s="9" t="s">
        <v>67</v>
      </c>
      <c r="C285" s="9">
        <v>89529</v>
      </c>
      <c r="D285" s="10" t="s">
        <v>1239</v>
      </c>
      <c r="E285" s="9" t="s">
        <v>4</v>
      </c>
      <c r="F285" s="9">
        <v>18</v>
      </c>
      <c r="G285" s="9" t="s">
        <v>1240</v>
      </c>
      <c r="H285" s="9" t="s">
        <v>1241</v>
      </c>
      <c r="I285" s="9" t="s">
        <v>1242</v>
      </c>
      <c r="J285" s="9" t="s">
        <v>1243</v>
      </c>
    </row>
    <row r="286" spans="1:10" ht="15.75" customHeight="1">
      <c r="A286" s="25">
        <v>41709</v>
      </c>
      <c r="B286" s="9" t="s">
        <v>67</v>
      </c>
      <c r="C286" s="9">
        <v>89590</v>
      </c>
      <c r="D286" s="10" t="s">
        <v>1244</v>
      </c>
      <c r="E286" s="9" t="s">
        <v>4</v>
      </c>
      <c r="F286" s="9">
        <v>8</v>
      </c>
      <c r="G286" s="9" t="s">
        <v>1245</v>
      </c>
      <c r="H286" s="9" t="s">
        <v>1246</v>
      </c>
      <c r="I286" s="9" t="s">
        <v>1247</v>
      </c>
      <c r="J286" s="9" t="s">
        <v>1248</v>
      </c>
    </row>
    <row r="287" spans="1:10" ht="15.75" customHeight="1">
      <c r="A287" s="25">
        <v>42074</v>
      </c>
      <c r="B287" s="9" t="s">
        <v>67</v>
      </c>
      <c r="C287" s="9">
        <v>89522</v>
      </c>
      <c r="D287" s="10" t="s">
        <v>1249</v>
      </c>
      <c r="E287" s="9" t="s">
        <v>4</v>
      </c>
      <c r="F287" s="9">
        <v>8</v>
      </c>
      <c r="G287" s="9" t="s">
        <v>1250</v>
      </c>
      <c r="H287" s="9" t="s">
        <v>1251</v>
      </c>
      <c r="I287" s="9" t="s">
        <v>1252</v>
      </c>
      <c r="J287" s="9" t="s">
        <v>1253</v>
      </c>
    </row>
    <row r="288" spans="1:10" ht="15.75" customHeight="1">
      <c r="A288" s="25">
        <v>42440</v>
      </c>
      <c r="B288" s="9" t="s">
        <v>12</v>
      </c>
      <c r="C288" s="9" t="s">
        <v>1254</v>
      </c>
      <c r="D288" s="10" t="s">
        <v>1255</v>
      </c>
      <c r="E288" s="9" t="s">
        <v>4</v>
      </c>
      <c r="F288" s="9">
        <v>4</v>
      </c>
      <c r="G288" s="9" t="s">
        <v>1256</v>
      </c>
      <c r="H288" s="9" t="s">
        <v>1257</v>
      </c>
      <c r="I288" s="9" t="s">
        <v>1258</v>
      </c>
      <c r="J288" s="9" t="s">
        <v>1259</v>
      </c>
    </row>
    <row r="289" spans="1:10" ht="15.75" customHeight="1">
      <c r="A289" s="25">
        <v>42805</v>
      </c>
      <c r="B289" s="9" t="s">
        <v>67</v>
      </c>
      <c r="C289" s="9">
        <v>89599</v>
      </c>
      <c r="D289" s="10" t="s">
        <v>1260</v>
      </c>
      <c r="E289" s="9" t="s">
        <v>4</v>
      </c>
      <c r="F289" s="9">
        <v>14</v>
      </c>
      <c r="G289" s="9" t="s">
        <v>1261</v>
      </c>
      <c r="H289" s="9" t="s">
        <v>1262</v>
      </c>
      <c r="I289" s="9" t="s">
        <v>1263</v>
      </c>
      <c r="J289" s="9" t="s">
        <v>1264</v>
      </c>
    </row>
    <row r="290" spans="1:10" ht="15.75" customHeight="1">
      <c r="A290" s="25">
        <v>43170</v>
      </c>
      <c r="B290" s="9" t="s">
        <v>67</v>
      </c>
      <c r="C290" s="9">
        <v>89677</v>
      </c>
      <c r="D290" s="10" t="s">
        <v>1265</v>
      </c>
      <c r="E290" s="9" t="s">
        <v>4</v>
      </c>
      <c r="F290" s="9">
        <v>22</v>
      </c>
      <c r="G290" s="9" t="s">
        <v>1266</v>
      </c>
      <c r="H290" s="9" t="s">
        <v>1267</v>
      </c>
      <c r="I290" s="9" t="s">
        <v>1268</v>
      </c>
      <c r="J290" s="9" t="s">
        <v>1269</v>
      </c>
    </row>
    <row r="291" spans="1:10" ht="15.75" customHeight="1">
      <c r="A291" s="25">
        <v>43535</v>
      </c>
      <c r="B291" s="9" t="s">
        <v>67</v>
      </c>
      <c r="C291" s="9">
        <v>89554</v>
      </c>
      <c r="D291" s="10" t="s">
        <v>1270</v>
      </c>
      <c r="E291" s="9" t="s">
        <v>4</v>
      </c>
      <c r="F291" s="9">
        <v>38</v>
      </c>
      <c r="G291" s="9" t="s">
        <v>1271</v>
      </c>
      <c r="H291" s="9" t="s">
        <v>1272</v>
      </c>
      <c r="I291" s="9" t="s">
        <v>1273</v>
      </c>
      <c r="J291" s="9" t="s">
        <v>1274</v>
      </c>
    </row>
    <row r="292" spans="1:10" ht="15.75" customHeight="1">
      <c r="A292" s="25">
        <v>43901</v>
      </c>
      <c r="B292" s="9" t="s">
        <v>18</v>
      </c>
      <c r="C292" s="9" t="s">
        <v>1275</v>
      </c>
      <c r="D292" s="10" t="s">
        <v>1276</v>
      </c>
      <c r="E292" s="9" t="s">
        <v>193</v>
      </c>
      <c r="F292" s="9">
        <v>5.37</v>
      </c>
      <c r="G292" s="9" t="s">
        <v>1277</v>
      </c>
      <c r="H292" s="9" t="s">
        <v>1278</v>
      </c>
      <c r="I292" s="9" t="s">
        <v>1279</v>
      </c>
      <c r="J292" s="9" t="s">
        <v>1280</v>
      </c>
    </row>
    <row r="293" spans="1:10" ht="15.75" customHeight="1">
      <c r="A293" s="25">
        <v>44266</v>
      </c>
      <c r="B293" s="9" t="s">
        <v>18</v>
      </c>
      <c r="C293" s="9" t="s">
        <v>1281</v>
      </c>
      <c r="D293" s="10" t="s">
        <v>1282</v>
      </c>
      <c r="E293" s="9" t="s">
        <v>193</v>
      </c>
      <c r="F293" s="9">
        <v>134.91</v>
      </c>
      <c r="G293" s="9" t="s">
        <v>1283</v>
      </c>
      <c r="H293" s="9" t="s">
        <v>1284</v>
      </c>
      <c r="I293" s="9" t="s">
        <v>1285</v>
      </c>
      <c r="J293" s="9" t="s">
        <v>1286</v>
      </c>
    </row>
    <row r="294" spans="1:10" ht="15.75" customHeight="1">
      <c r="A294" s="25">
        <v>44631</v>
      </c>
      <c r="B294" s="9" t="s">
        <v>67</v>
      </c>
      <c r="C294" s="9">
        <v>94229</v>
      </c>
      <c r="D294" s="10" t="s">
        <v>1287</v>
      </c>
      <c r="E294" s="9" t="s">
        <v>193</v>
      </c>
      <c r="F294" s="9">
        <v>64.959999999999994</v>
      </c>
      <c r="G294" s="9" t="s">
        <v>1288</v>
      </c>
      <c r="H294" s="9" t="s">
        <v>1289</v>
      </c>
      <c r="I294" s="9" t="s">
        <v>1290</v>
      </c>
      <c r="J294" s="9" t="s">
        <v>1291</v>
      </c>
    </row>
    <row r="295" spans="1:10" ht="15.75" customHeight="1">
      <c r="A295" s="25">
        <v>44996</v>
      </c>
      <c r="B295" s="9" t="s">
        <v>18</v>
      </c>
      <c r="C295" s="9" t="s">
        <v>1292</v>
      </c>
      <c r="D295" s="10" t="s">
        <v>1293</v>
      </c>
      <c r="E295" s="9" t="s">
        <v>193</v>
      </c>
      <c r="F295" s="9">
        <v>66.02</v>
      </c>
      <c r="G295" s="9" t="s">
        <v>1294</v>
      </c>
      <c r="H295" s="9" t="s">
        <v>1295</v>
      </c>
      <c r="I295" s="9" t="s">
        <v>1296</v>
      </c>
      <c r="J295" s="9" t="s">
        <v>1297</v>
      </c>
    </row>
    <row r="296" spans="1:10" ht="15.75" customHeight="1">
      <c r="A296" s="25">
        <v>45362</v>
      </c>
      <c r="B296" s="9" t="s">
        <v>67</v>
      </c>
      <c r="C296" s="9">
        <v>94228</v>
      </c>
      <c r="D296" s="10" t="s">
        <v>1298</v>
      </c>
      <c r="E296" s="9" t="s">
        <v>193</v>
      </c>
      <c r="F296" s="9">
        <v>14.76</v>
      </c>
      <c r="G296" s="9" t="s">
        <v>1299</v>
      </c>
      <c r="H296" s="9" t="s">
        <v>1300</v>
      </c>
      <c r="I296" s="9" t="s">
        <v>1301</v>
      </c>
      <c r="J296" s="9" t="s">
        <v>1302</v>
      </c>
    </row>
    <row r="297" spans="1:10" ht="15.75" customHeight="1">
      <c r="A297" s="25">
        <v>45727</v>
      </c>
      <c r="B297" s="9" t="s">
        <v>67</v>
      </c>
      <c r="C297" s="9">
        <v>94227</v>
      </c>
      <c r="D297" s="10" t="s">
        <v>1303</v>
      </c>
      <c r="E297" s="9" t="s">
        <v>193</v>
      </c>
      <c r="F297" s="9">
        <v>13.23</v>
      </c>
      <c r="G297" s="9" t="s">
        <v>1304</v>
      </c>
      <c r="H297" s="9" t="s">
        <v>1305</v>
      </c>
      <c r="I297" s="9" t="s">
        <v>1306</v>
      </c>
      <c r="J297" s="9" t="s">
        <v>1307</v>
      </c>
    </row>
    <row r="298" spans="1:10" ht="15.75" customHeight="1">
      <c r="A298" s="14">
        <v>44662</v>
      </c>
      <c r="B298" s="15"/>
      <c r="C298" s="16"/>
      <c r="D298" s="17" t="s">
        <v>1308</v>
      </c>
      <c r="E298" s="15"/>
      <c r="F298" s="16"/>
      <c r="G298" s="28"/>
      <c r="H298" s="16"/>
      <c r="I298" s="15"/>
      <c r="J298" s="19" t="s">
        <v>1309</v>
      </c>
    </row>
    <row r="299" spans="1:10" ht="15.75" customHeight="1">
      <c r="A299" s="23">
        <v>36992</v>
      </c>
      <c r="B299" s="9" t="s">
        <v>18</v>
      </c>
      <c r="C299" s="9" t="s">
        <v>1310</v>
      </c>
      <c r="D299" s="10" t="s">
        <v>1311</v>
      </c>
      <c r="E299" s="9" t="s">
        <v>4</v>
      </c>
      <c r="F299" s="9">
        <v>13</v>
      </c>
      <c r="G299" s="9" t="s">
        <v>1312</v>
      </c>
      <c r="H299" s="9" t="s">
        <v>1313</v>
      </c>
      <c r="I299" s="9" t="s">
        <v>1314</v>
      </c>
      <c r="J299" s="9" t="s">
        <v>1315</v>
      </c>
    </row>
    <row r="300" spans="1:10" ht="15.75" customHeight="1">
      <c r="A300" s="23">
        <v>37357</v>
      </c>
      <c r="B300" s="9" t="s">
        <v>18</v>
      </c>
      <c r="C300" s="9" t="s">
        <v>1316</v>
      </c>
      <c r="D300" s="10" t="s">
        <v>1317</v>
      </c>
      <c r="E300" s="9" t="s">
        <v>4</v>
      </c>
      <c r="F300" s="9">
        <v>11</v>
      </c>
      <c r="G300" s="9" t="s">
        <v>1318</v>
      </c>
      <c r="H300" s="9" t="s">
        <v>1319</v>
      </c>
      <c r="I300" s="9" t="s">
        <v>1320</v>
      </c>
      <c r="J300" s="9" t="s">
        <v>1321</v>
      </c>
    </row>
    <row r="301" spans="1:10" ht="15.75" customHeight="1">
      <c r="A301" s="23">
        <v>37722</v>
      </c>
      <c r="B301" s="9" t="s">
        <v>18</v>
      </c>
      <c r="C301" s="9" t="s">
        <v>1322</v>
      </c>
      <c r="D301" s="10" t="s">
        <v>1323</v>
      </c>
      <c r="E301" s="9" t="s">
        <v>4</v>
      </c>
      <c r="F301" s="9">
        <v>3</v>
      </c>
      <c r="G301" s="9" t="s">
        <v>1324</v>
      </c>
      <c r="H301" s="9" t="s">
        <v>1325</v>
      </c>
      <c r="I301" s="9" t="s">
        <v>1326</v>
      </c>
      <c r="J301" s="9" t="s">
        <v>1327</v>
      </c>
    </row>
    <row r="302" spans="1:10" ht="15.75" customHeight="1">
      <c r="A302" s="23">
        <v>38088</v>
      </c>
      <c r="B302" s="9" t="s">
        <v>18</v>
      </c>
      <c r="C302" s="9" t="s">
        <v>1328</v>
      </c>
      <c r="D302" s="10" t="s">
        <v>1329</v>
      </c>
      <c r="E302" s="9" t="s">
        <v>4</v>
      </c>
      <c r="F302" s="9">
        <v>3</v>
      </c>
      <c r="G302" s="9" t="s">
        <v>1330</v>
      </c>
      <c r="H302" s="9" t="s">
        <v>1331</v>
      </c>
      <c r="I302" s="9" t="s">
        <v>1332</v>
      </c>
      <c r="J302" s="9" t="s">
        <v>1333</v>
      </c>
    </row>
    <row r="303" spans="1:10" ht="15.75" customHeight="1">
      <c r="A303" s="23">
        <v>38453</v>
      </c>
      <c r="B303" s="9" t="s">
        <v>18</v>
      </c>
      <c r="C303" s="9" t="s">
        <v>1334</v>
      </c>
      <c r="D303" s="10" t="s">
        <v>1335</v>
      </c>
      <c r="E303" s="9" t="s">
        <v>4</v>
      </c>
      <c r="F303" s="9">
        <v>3</v>
      </c>
      <c r="G303" s="9" t="s">
        <v>1336</v>
      </c>
      <c r="H303" s="9" t="s">
        <v>1337</v>
      </c>
      <c r="I303" s="9" t="s">
        <v>1338</v>
      </c>
      <c r="J303" s="9" t="s">
        <v>1339</v>
      </c>
    </row>
    <row r="304" spans="1:10" ht="15.75" customHeight="1">
      <c r="A304" s="23">
        <v>38818</v>
      </c>
      <c r="B304" s="9" t="s">
        <v>67</v>
      </c>
      <c r="C304" s="9">
        <v>100860</v>
      </c>
      <c r="D304" s="10" t="s">
        <v>1340</v>
      </c>
      <c r="E304" s="9" t="s">
        <v>4</v>
      </c>
      <c r="F304" s="9">
        <v>9</v>
      </c>
      <c r="G304" s="9" t="s">
        <v>1341</v>
      </c>
      <c r="H304" s="9" t="s">
        <v>1342</v>
      </c>
      <c r="I304" s="9" t="s">
        <v>1343</v>
      </c>
      <c r="J304" s="9" t="s">
        <v>1344</v>
      </c>
    </row>
    <row r="305" spans="1:10" ht="15.75" customHeight="1">
      <c r="A305" s="23">
        <v>39183</v>
      </c>
      <c r="B305" s="9" t="s">
        <v>18</v>
      </c>
      <c r="C305" s="9" t="s">
        <v>1345</v>
      </c>
      <c r="D305" s="10" t="s">
        <v>1346</v>
      </c>
      <c r="E305" s="9" t="s">
        <v>4</v>
      </c>
      <c r="F305" s="9">
        <v>7</v>
      </c>
      <c r="G305" s="9" t="s">
        <v>1347</v>
      </c>
      <c r="H305" s="9" t="s">
        <v>1348</v>
      </c>
      <c r="I305" s="9" t="s">
        <v>1349</v>
      </c>
      <c r="J305" s="9" t="s">
        <v>1350</v>
      </c>
    </row>
    <row r="306" spans="1:10" ht="15.75" customHeight="1">
      <c r="A306" s="23">
        <v>39549</v>
      </c>
      <c r="B306" s="9" t="s">
        <v>18</v>
      </c>
      <c r="C306" s="9" t="s">
        <v>1351</v>
      </c>
      <c r="D306" s="10" t="s">
        <v>1352</v>
      </c>
      <c r="E306" s="9" t="s">
        <v>4</v>
      </c>
      <c r="F306" s="9">
        <v>13</v>
      </c>
      <c r="G306" s="9" t="s">
        <v>1353</v>
      </c>
      <c r="H306" s="9" t="s">
        <v>1354</v>
      </c>
      <c r="I306" s="9" t="s">
        <v>1355</v>
      </c>
      <c r="J306" s="9" t="s">
        <v>1356</v>
      </c>
    </row>
    <row r="307" spans="1:10" ht="15.75" customHeight="1">
      <c r="A307" s="23">
        <v>39914</v>
      </c>
      <c r="B307" s="9" t="s">
        <v>18</v>
      </c>
      <c r="C307" s="9" t="s">
        <v>1357</v>
      </c>
      <c r="D307" s="10" t="s">
        <v>1358</v>
      </c>
      <c r="E307" s="9" t="s">
        <v>4</v>
      </c>
      <c r="F307" s="9">
        <v>1</v>
      </c>
      <c r="G307" s="9" t="s">
        <v>1359</v>
      </c>
      <c r="H307" s="9" t="s">
        <v>1359</v>
      </c>
      <c r="I307" s="9" t="s">
        <v>1360</v>
      </c>
      <c r="J307" s="9" t="s">
        <v>1360</v>
      </c>
    </row>
    <row r="308" spans="1:10" ht="15.75" customHeight="1">
      <c r="A308" s="25">
        <v>40279</v>
      </c>
      <c r="B308" s="9" t="s">
        <v>67</v>
      </c>
      <c r="C308" s="9">
        <v>100849</v>
      </c>
      <c r="D308" s="10" t="s">
        <v>1361</v>
      </c>
      <c r="E308" s="9" t="s">
        <v>4</v>
      </c>
      <c r="F308" s="9">
        <v>13</v>
      </c>
      <c r="G308" s="9" t="s">
        <v>1362</v>
      </c>
      <c r="H308" s="9" t="s">
        <v>1363</v>
      </c>
      <c r="I308" s="9" t="s">
        <v>1364</v>
      </c>
      <c r="J308" s="9" t="s">
        <v>1365</v>
      </c>
    </row>
    <row r="309" spans="1:10" ht="15.75" customHeight="1">
      <c r="A309" s="3">
        <v>12</v>
      </c>
      <c r="B309" s="4"/>
      <c r="C309" s="5"/>
      <c r="D309" s="6" t="s">
        <v>1366</v>
      </c>
      <c r="E309" s="4"/>
      <c r="F309" s="5"/>
      <c r="G309" s="11"/>
      <c r="H309" s="5"/>
      <c r="I309" s="4"/>
      <c r="J309" s="7" t="s">
        <v>1367</v>
      </c>
    </row>
    <row r="310" spans="1:10" ht="15.75" customHeight="1">
      <c r="A310" s="14">
        <v>44573</v>
      </c>
      <c r="B310" s="15"/>
      <c r="C310" s="15"/>
      <c r="D310" s="17" t="s">
        <v>1368</v>
      </c>
      <c r="E310" s="15"/>
      <c r="F310" s="16"/>
      <c r="G310" s="27"/>
      <c r="H310" s="16"/>
      <c r="I310" s="15"/>
      <c r="J310" s="19" t="s">
        <v>1369</v>
      </c>
    </row>
    <row r="311" spans="1:10" ht="15.75" customHeight="1">
      <c r="A311" s="23">
        <v>36903</v>
      </c>
      <c r="B311" s="9" t="s">
        <v>67</v>
      </c>
      <c r="C311" s="21">
        <v>91933</v>
      </c>
      <c r="D311" s="10" t="s">
        <v>1370</v>
      </c>
      <c r="E311" s="9" t="s">
        <v>193</v>
      </c>
      <c r="F311" s="9">
        <v>124.44</v>
      </c>
      <c r="G311" s="9" t="s">
        <v>1371</v>
      </c>
      <c r="H311" s="9" t="s">
        <v>1372</v>
      </c>
      <c r="I311" s="9" t="s">
        <v>1373</v>
      </c>
      <c r="J311" s="9" t="s">
        <v>1374</v>
      </c>
    </row>
    <row r="312" spans="1:10" ht="15.75" customHeight="1">
      <c r="A312" s="23">
        <v>37268</v>
      </c>
      <c r="B312" s="9" t="s">
        <v>67</v>
      </c>
      <c r="C312" s="21">
        <v>92984</v>
      </c>
      <c r="D312" s="10" t="s">
        <v>1375</v>
      </c>
      <c r="E312" s="9" t="s">
        <v>193</v>
      </c>
      <c r="F312" s="9">
        <v>43.2</v>
      </c>
      <c r="G312" s="9" t="s">
        <v>1376</v>
      </c>
      <c r="H312" s="9" t="s">
        <v>1377</v>
      </c>
      <c r="I312" s="9" t="s">
        <v>1378</v>
      </c>
      <c r="J312" s="9" t="s">
        <v>1379</v>
      </c>
    </row>
    <row r="313" spans="1:10" ht="15.75" customHeight="1">
      <c r="A313" s="23">
        <v>37633</v>
      </c>
      <c r="B313" s="9" t="s">
        <v>67</v>
      </c>
      <c r="C313" s="21">
        <v>92986</v>
      </c>
      <c r="D313" s="10" t="s">
        <v>1380</v>
      </c>
      <c r="E313" s="9" t="s">
        <v>193</v>
      </c>
      <c r="F313" s="9">
        <v>29.92</v>
      </c>
      <c r="G313" s="9" t="s">
        <v>1381</v>
      </c>
      <c r="H313" s="9" t="s">
        <v>1382</v>
      </c>
      <c r="I313" s="9" t="s">
        <v>1383</v>
      </c>
      <c r="J313" s="9" t="s">
        <v>1384</v>
      </c>
    </row>
    <row r="314" spans="1:10" ht="15.75" customHeight="1">
      <c r="A314" s="23">
        <v>37998</v>
      </c>
      <c r="B314" s="9" t="s">
        <v>67</v>
      </c>
      <c r="C314" s="21">
        <v>91935</v>
      </c>
      <c r="D314" s="10" t="s">
        <v>1385</v>
      </c>
      <c r="E314" s="9" t="s">
        <v>193</v>
      </c>
      <c r="F314" s="9">
        <v>224.26</v>
      </c>
      <c r="G314" s="9" t="s">
        <v>1386</v>
      </c>
      <c r="H314" s="9" t="s">
        <v>1387</v>
      </c>
      <c r="I314" s="9" t="s">
        <v>1388</v>
      </c>
      <c r="J314" s="9" t="s">
        <v>1389</v>
      </c>
    </row>
    <row r="315" spans="1:10" ht="15.75" customHeight="1">
      <c r="A315" s="23">
        <v>38364</v>
      </c>
      <c r="B315" s="9" t="s">
        <v>67</v>
      </c>
      <c r="C315" s="21">
        <v>92992</v>
      </c>
      <c r="D315" s="10" t="s">
        <v>1390</v>
      </c>
      <c r="E315" s="9" t="s">
        <v>193</v>
      </c>
      <c r="F315" s="9">
        <v>119.7</v>
      </c>
      <c r="G315" s="9" t="s">
        <v>1391</v>
      </c>
      <c r="H315" s="9" t="s">
        <v>1392</v>
      </c>
      <c r="I315" s="9" t="s">
        <v>1393</v>
      </c>
      <c r="J315" s="9" t="s">
        <v>1394</v>
      </c>
    </row>
    <row r="316" spans="1:10" ht="15.75" customHeight="1">
      <c r="A316" s="23">
        <v>38729</v>
      </c>
      <c r="B316" s="9" t="s">
        <v>18</v>
      </c>
      <c r="C316" s="21" t="s">
        <v>1395</v>
      </c>
      <c r="D316" s="10" t="s">
        <v>1396</v>
      </c>
      <c r="E316" s="9" t="s">
        <v>193</v>
      </c>
      <c r="F316" s="9">
        <v>12.28</v>
      </c>
      <c r="G316" s="9" t="s">
        <v>1397</v>
      </c>
      <c r="H316" s="9" t="s">
        <v>1398</v>
      </c>
      <c r="I316" s="9" t="s">
        <v>1399</v>
      </c>
      <c r="J316" s="9" t="s">
        <v>1400</v>
      </c>
    </row>
    <row r="317" spans="1:10" ht="15.75" customHeight="1">
      <c r="A317" s="23">
        <v>39094</v>
      </c>
      <c r="B317" s="9" t="s">
        <v>67</v>
      </c>
      <c r="C317" s="21">
        <v>95781</v>
      </c>
      <c r="D317" s="10" t="s">
        <v>1401</v>
      </c>
      <c r="E317" s="9" t="s">
        <v>4</v>
      </c>
      <c r="F317" s="9">
        <v>2</v>
      </c>
      <c r="G317" s="9" t="s">
        <v>735</v>
      </c>
      <c r="H317" s="9" t="s">
        <v>1402</v>
      </c>
      <c r="I317" s="9" t="s">
        <v>737</v>
      </c>
      <c r="J317" s="9" t="s">
        <v>1403</v>
      </c>
    </row>
    <row r="318" spans="1:10" ht="15.75" customHeight="1">
      <c r="A318" s="23">
        <v>39459</v>
      </c>
      <c r="B318" s="9" t="s">
        <v>18</v>
      </c>
      <c r="C318" s="21" t="s">
        <v>1404</v>
      </c>
      <c r="D318" s="10" t="s">
        <v>1405</v>
      </c>
      <c r="E318" s="9" t="s">
        <v>4</v>
      </c>
      <c r="F318" s="9">
        <v>3</v>
      </c>
      <c r="G318" s="9" t="s">
        <v>1406</v>
      </c>
      <c r="H318" s="9" t="s">
        <v>1407</v>
      </c>
      <c r="I318" s="9" t="s">
        <v>1408</v>
      </c>
      <c r="J318" s="9" t="s">
        <v>1409</v>
      </c>
    </row>
    <row r="319" spans="1:10" ht="15.75" customHeight="1">
      <c r="A319" s="23">
        <v>39825</v>
      </c>
      <c r="B319" s="9" t="s">
        <v>18</v>
      </c>
      <c r="C319" s="21" t="s">
        <v>1410</v>
      </c>
      <c r="D319" s="10" t="s">
        <v>1411</v>
      </c>
      <c r="E319" s="9" t="s">
        <v>4</v>
      </c>
      <c r="F319" s="9">
        <v>3</v>
      </c>
      <c r="G319" s="9" t="s">
        <v>1412</v>
      </c>
      <c r="H319" s="9" t="s">
        <v>1413</v>
      </c>
      <c r="I319" s="9" t="s">
        <v>1414</v>
      </c>
      <c r="J319" s="9" t="s">
        <v>1415</v>
      </c>
    </row>
    <row r="320" spans="1:10" ht="15.75" customHeight="1">
      <c r="A320" s="25">
        <v>40190</v>
      </c>
      <c r="B320" s="9" t="s">
        <v>67</v>
      </c>
      <c r="C320" s="9">
        <v>91940</v>
      </c>
      <c r="D320" s="10" t="s">
        <v>1416</v>
      </c>
      <c r="E320" s="9" t="s">
        <v>4</v>
      </c>
      <c r="F320" s="9">
        <v>129</v>
      </c>
      <c r="G320" s="9" t="s">
        <v>274</v>
      </c>
      <c r="H320" s="9" t="s">
        <v>1417</v>
      </c>
      <c r="I320" s="9" t="s">
        <v>1418</v>
      </c>
      <c r="J320" s="9" t="s">
        <v>1419</v>
      </c>
    </row>
    <row r="321" spans="1:10" ht="15.75" customHeight="1">
      <c r="A321" s="25">
        <v>40555</v>
      </c>
      <c r="B321" s="9" t="s">
        <v>67</v>
      </c>
      <c r="C321" s="9">
        <v>91936</v>
      </c>
      <c r="D321" s="10" t="s">
        <v>1420</v>
      </c>
      <c r="E321" s="9" t="s">
        <v>4</v>
      </c>
      <c r="F321" s="9">
        <v>76</v>
      </c>
      <c r="G321" s="9" t="s">
        <v>1421</v>
      </c>
      <c r="H321" s="9" t="s">
        <v>1422</v>
      </c>
      <c r="I321" s="9" t="s">
        <v>1423</v>
      </c>
      <c r="J321" s="9" t="s">
        <v>1424</v>
      </c>
    </row>
    <row r="322" spans="1:10" ht="15.75" customHeight="1">
      <c r="A322" s="25">
        <v>40920</v>
      </c>
      <c r="B322" s="9" t="s">
        <v>67</v>
      </c>
      <c r="C322" s="9">
        <v>95812</v>
      </c>
      <c r="D322" s="10" t="s">
        <v>1425</v>
      </c>
      <c r="E322" s="9" t="s">
        <v>4</v>
      </c>
      <c r="F322" s="9">
        <v>2</v>
      </c>
      <c r="G322" s="9" t="s">
        <v>1426</v>
      </c>
      <c r="H322" s="9" t="s">
        <v>1427</v>
      </c>
      <c r="I322" s="9" t="s">
        <v>1428</v>
      </c>
      <c r="J322" s="9" t="s">
        <v>1429</v>
      </c>
    </row>
    <row r="323" spans="1:10" ht="15.75" customHeight="1">
      <c r="A323" s="25">
        <v>41286</v>
      </c>
      <c r="B323" s="9" t="s">
        <v>67</v>
      </c>
      <c r="C323" s="9">
        <v>95782</v>
      </c>
      <c r="D323" s="10" t="s">
        <v>1430</v>
      </c>
      <c r="E323" s="9" t="s">
        <v>4</v>
      </c>
      <c r="F323" s="9">
        <v>4</v>
      </c>
      <c r="G323" s="9" t="s">
        <v>1431</v>
      </c>
      <c r="H323" s="9" t="s">
        <v>1432</v>
      </c>
      <c r="I323" s="9" t="s">
        <v>1433</v>
      </c>
      <c r="J323" s="9" t="s">
        <v>1434</v>
      </c>
    </row>
    <row r="324" spans="1:10" ht="15.75" customHeight="1">
      <c r="A324" s="25">
        <v>41651</v>
      </c>
      <c r="B324" s="9" t="s">
        <v>67</v>
      </c>
      <c r="C324" s="9">
        <v>95802</v>
      </c>
      <c r="D324" s="10" t="s">
        <v>1435</v>
      </c>
      <c r="E324" s="9" t="s">
        <v>4</v>
      </c>
      <c r="F324" s="9">
        <v>1</v>
      </c>
      <c r="G324" s="9" t="s">
        <v>1436</v>
      </c>
      <c r="H324" s="9" t="s">
        <v>1436</v>
      </c>
      <c r="I324" s="9" t="s">
        <v>1437</v>
      </c>
      <c r="J324" s="9" t="s">
        <v>1437</v>
      </c>
    </row>
    <row r="325" spans="1:10" ht="15.75" customHeight="1">
      <c r="A325" s="25">
        <v>42016</v>
      </c>
      <c r="B325" s="9" t="s">
        <v>12</v>
      </c>
      <c r="C325" s="9" t="s">
        <v>1438</v>
      </c>
      <c r="D325" s="10" t="s">
        <v>1439</v>
      </c>
      <c r="E325" s="9" t="s">
        <v>4</v>
      </c>
      <c r="F325" s="9">
        <v>4</v>
      </c>
      <c r="G325" s="9" t="s">
        <v>1440</v>
      </c>
      <c r="H325" s="9" t="s">
        <v>1441</v>
      </c>
      <c r="I325" s="9" t="s">
        <v>1442</v>
      </c>
      <c r="J325" s="9" t="s">
        <v>1443</v>
      </c>
    </row>
    <row r="326" spans="1:10" ht="15.75" customHeight="1">
      <c r="A326" s="25">
        <v>42381</v>
      </c>
      <c r="B326" s="9" t="s">
        <v>67</v>
      </c>
      <c r="C326" s="9">
        <v>91971</v>
      </c>
      <c r="D326" s="10" t="s">
        <v>1444</v>
      </c>
      <c r="E326" s="9" t="s">
        <v>4</v>
      </c>
      <c r="F326" s="9">
        <v>1</v>
      </c>
      <c r="G326" s="9" t="s">
        <v>1445</v>
      </c>
      <c r="H326" s="9" t="s">
        <v>1445</v>
      </c>
      <c r="I326" s="9" t="s">
        <v>1446</v>
      </c>
      <c r="J326" s="9" t="s">
        <v>1446</v>
      </c>
    </row>
    <row r="327" spans="1:10" ht="15.75" customHeight="1">
      <c r="A327" s="25">
        <v>42747</v>
      </c>
      <c r="B327" s="9" t="s">
        <v>67</v>
      </c>
      <c r="C327" s="9">
        <v>91967</v>
      </c>
      <c r="D327" s="10" t="s">
        <v>1447</v>
      </c>
      <c r="E327" s="9" t="s">
        <v>4</v>
      </c>
      <c r="F327" s="9">
        <v>2</v>
      </c>
      <c r="G327" s="9" t="s">
        <v>1448</v>
      </c>
      <c r="H327" s="9" t="s">
        <v>1449</v>
      </c>
      <c r="I327" s="9" t="s">
        <v>1450</v>
      </c>
      <c r="J327" s="9" t="s">
        <v>1451</v>
      </c>
    </row>
    <row r="328" spans="1:10" ht="15.75" customHeight="1">
      <c r="A328" s="25">
        <v>43112</v>
      </c>
      <c r="B328" s="9" t="s">
        <v>67</v>
      </c>
      <c r="C328" s="9">
        <v>92012</v>
      </c>
      <c r="D328" s="10" t="s">
        <v>1452</v>
      </c>
      <c r="E328" s="9" t="s">
        <v>4</v>
      </c>
      <c r="F328" s="9">
        <v>1</v>
      </c>
      <c r="G328" s="9" t="s">
        <v>1453</v>
      </c>
      <c r="H328" s="9" t="s">
        <v>1453</v>
      </c>
      <c r="I328" s="9" t="s">
        <v>1454</v>
      </c>
      <c r="J328" s="9" t="s">
        <v>1454</v>
      </c>
    </row>
    <row r="329" spans="1:10" ht="15.75" customHeight="1">
      <c r="A329" s="25">
        <v>43477</v>
      </c>
      <c r="B329" s="9" t="s">
        <v>67</v>
      </c>
      <c r="C329" s="9">
        <v>91957</v>
      </c>
      <c r="D329" s="10" t="s">
        <v>1455</v>
      </c>
      <c r="E329" s="9" t="s">
        <v>4</v>
      </c>
      <c r="F329" s="9">
        <v>1</v>
      </c>
      <c r="G329" s="9" t="s">
        <v>1456</v>
      </c>
      <c r="H329" s="9" t="s">
        <v>1456</v>
      </c>
      <c r="I329" s="9" t="s">
        <v>1457</v>
      </c>
      <c r="J329" s="9" t="s">
        <v>1457</v>
      </c>
    </row>
    <row r="330" spans="1:10" ht="15.75" customHeight="1">
      <c r="A330" s="25">
        <v>43842</v>
      </c>
      <c r="B330" s="9" t="s">
        <v>67</v>
      </c>
      <c r="C330" s="9">
        <v>91961</v>
      </c>
      <c r="D330" s="10" t="s">
        <v>1458</v>
      </c>
      <c r="E330" s="9" t="s">
        <v>4</v>
      </c>
      <c r="F330" s="9">
        <v>1</v>
      </c>
      <c r="G330" s="9" t="s">
        <v>1459</v>
      </c>
      <c r="H330" s="9" t="s">
        <v>1459</v>
      </c>
      <c r="I330" s="9" t="s">
        <v>1460</v>
      </c>
      <c r="J330" s="9" t="s">
        <v>1460</v>
      </c>
    </row>
    <row r="331" spans="1:10" ht="15.75" customHeight="1">
      <c r="A331" s="25">
        <v>44208</v>
      </c>
      <c r="B331" s="9" t="s">
        <v>67</v>
      </c>
      <c r="C331" s="9">
        <v>91955</v>
      </c>
      <c r="D331" s="10" t="s">
        <v>1461</v>
      </c>
      <c r="E331" s="9" t="s">
        <v>4</v>
      </c>
      <c r="F331" s="9">
        <v>14</v>
      </c>
      <c r="G331" s="9" t="s">
        <v>1462</v>
      </c>
      <c r="H331" s="9" t="s">
        <v>1463</v>
      </c>
      <c r="I331" s="9" t="s">
        <v>1464</v>
      </c>
      <c r="J331" s="9" t="s">
        <v>1465</v>
      </c>
    </row>
    <row r="332" spans="1:10" ht="15.75" customHeight="1">
      <c r="A332" s="25">
        <v>44573</v>
      </c>
      <c r="B332" s="9" t="s">
        <v>67</v>
      </c>
      <c r="C332" s="9">
        <v>91953</v>
      </c>
      <c r="D332" s="10" t="s">
        <v>1466</v>
      </c>
      <c r="E332" s="9" t="s">
        <v>4</v>
      </c>
      <c r="F332" s="9">
        <v>23</v>
      </c>
      <c r="G332" s="9" t="s">
        <v>1049</v>
      </c>
      <c r="H332" s="9" t="s">
        <v>1467</v>
      </c>
      <c r="I332" s="9" t="s">
        <v>1468</v>
      </c>
      <c r="J332" s="9" t="s">
        <v>1469</v>
      </c>
    </row>
    <row r="333" spans="1:10" ht="15.75" customHeight="1">
      <c r="A333" s="25">
        <v>44938</v>
      </c>
      <c r="B333" s="9" t="s">
        <v>67</v>
      </c>
      <c r="C333" s="9">
        <v>91992</v>
      </c>
      <c r="D333" s="10" t="s">
        <v>1470</v>
      </c>
      <c r="E333" s="9" t="s">
        <v>4</v>
      </c>
      <c r="F333" s="9">
        <v>52</v>
      </c>
      <c r="G333" s="9" t="s">
        <v>1471</v>
      </c>
      <c r="H333" s="9" t="s">
        <v>1472</v>
      </c>
      <c r="I333" s="9" t="s">
        <v>1473</v>
      </c>
      <c r="J333" s="9" t="s">
        <v>1474</v>
      </c>
    </row>
    <row r="334" spans="1:10" ht="15.75" customHeight="1">
      <c r="A334" s="25">
        <v>45303</v>
      </c>
      <c r="B334" s="9" t="s">
        <v>67</v>
      </c>
      <c r="C334" s="9">
        <v>91993</v>
      </c>
      <c r="D334" s="10" t="s">
        <v>1475</v>
      </c>
      <c r="E334" s="9" t="s">
        <v>4</v>
      </c>
      <c r="F334" s="9">
        <v>52</v>
      </c>
      <c r="G334" s="9" t="s">
        <v>1476</v>
      </c>
      <c r="H334" s="9" t="s">
        <v>1477</v>
      </c>
      <c r="I334" s="9" t="s">
        <v>1478</v>
      </c>
      <c r="J334" s="9" t="s">
        <v>1479</v>
      </c>
    </row>
    <row r="335" spans="1:10" ht="15.75" customHeight="1">
      <c r="A335" s="25">
        <v>45669</v>
      </c>
      <c r="B335" s="9" t="s">
        <v>67</v>
      </c>
      <c r="C335" s="9">
        <v>92005</v>
      </c>
      <c r="D335" s="10" t="s">
        <v>1480</v>
      </c>
      <c r="E335" s="9" t="s">
        <v>4</v>
      </c>
      <c r="F335" s="9">
        <v>14</v>
      </c>
      <c r="G335" s="9" t="s">
        <v>1481</v>
      </c>
      <c r="H335" s="9" t="s">
        <v>1482</v>
      </c>
      <c r="I335" s="9" t="s">
        <v>1483</v>
      </c>
      <c r="J335" s="9" t="s">
        <v>1484</v>
      </c>
    </row>
    <row r="336" spans="1:10" ht="15.75" customHeight="1">
      <c r="A336" s="25">
        <v>46034</v>
      </c>
      <c r="B336" s="9" t="s">
        <v>18</v>
      </c>
      <c r="C336" s="9" t="s">
        <v>1485</v>
      </c>
      <c r="D336" s="10" t="s">
        <v>1486</v>
      </c>
      <c r="E336" s="9" t="s">
        <v>4</v>
      </c>
      <c r="F336" s="9">
        <v>12</v>
      </c>
      <c r="G336" s="9" t="s">
        <v>1487</v>
      </c>
      <c r="H336" s="9" t="s">
        <v>1488</v>
      </c>
      <c r="I336" s="9" t="s">
        <v>1489</v>
      </c>
      <c r="J336" s="9" t="s">
        <v>1490</v>
      </c>
    </row>
    <row r="337" spans="1:10" ht="15.75" customHeight="1">
      <c r="A337" s="25">
        <v>46399</v>
      </c>
      <c r="B337" s="9" t="s">
        <v>18</v>
      </c>
      <c r="C337" s="9" t="s">
        <v>1491</v>
      </c>
      <c r="D337" s="10" t="s">
        <v>1492</v>
      </c>
      <c r="E337" s="9" t="s">
        <v>4</v>
      </c>
      <c r="F337" s="9">
        <v>3</v>
      </c>
      <c r="G337" s="9" t="s">
        <v>1493</v>
      </c>
      <c r="H337" s="9" t="s">
        <v>1494</v>
      </c>
      <c r="I337" s="9" t="s">
        <v>1495</v>
      </c>
      <c r="J337" s="9" t="s">
        <v>1496</v>
      </c>
    </row>
    <row r="338" spans="1:10" ht="15.75" customHeight="1">
      <c r="A338" s="25">
        <v>46764</v>
      </c>
      <c r="B338" s="9" t="s">
        <v>18</v>
      </c>
      <c r="C338" s="21" t="s">
        <v>1497</v>
      </c>
      <c r="D338" s="10" t="s">
        <v>1498</v>
      </c>
      <c r="E338" s="9" t="s">
        <v>193</v>
      </c>
      <c r="F338" s="9">
        <v>124</v>
      </c>
      <c r="G338" s="9" t="s">
        <v>1499</v>
      </c>
      <c r="H338" s="9" t="s">
        <v>1500</v>
      </c>
      <c r="I338" s="9" t="s">
        <v>1501</v>
      </c>
      <c r="J338" s="9" t="s">
        <v>1502</v>
      </c>
    </row>
    <row r="339" spans="1:10" ht="15.75" customHeight="1">
      <c r="A339" s="25">
        <v>47130</v>
      </c>
      <c r="B339" s="9" t="s">
        <v>18</v>
      </c>
      <c r="C339" s="21" t="s">
        <v>1503</v>
      </c>
      <c r="D339" s="10" t="s">
        <v>1504</v>
      </c>
      <c r="E339" s="9" t="s">
        <v>193</v>
      </c>
      <c r="F339" s="9">
        <v>85</v>
      </c>
      <c r="G339" s="9" t="s">
        <v>1505</v>
      </c>
      <c r="H339" s="9" t="s">
        <v>1506</v>
      </c>
      <c r="I339" s="9" t="s">
        <v>1507</v>
      </c>
      <c r="J339" s="9" t="s">
        <v>1508</v>
      </c>
    </row>
    <row r="340" spans="1:10" ht="15.75" customHeight="1">
      <c r="A340" s="25">
        <v>10970</v>
      </c>
      <c r="B340" s="9" t="s">
        <v>18</v>
      </c>
      <c r="C340" s="21" t="s">
        <v>1509</v>
      </c>
      <c r="D340" s="10" t="s">
        <v>1510</v>
      </c>
      <c r="E340" s="9" t="s">
        <v>193</v>
      </c>
      <c r="F340" s="9">
        <v>3.24</v>
      </c>
      <c r="G340" s="9" t="s">
        <v>1511</v>
      </c>
      <c r="H340" s="9" t="s">
        <v>1512</v>
      </c>
      <c r="I340" s="9" t="s">
        <v>1513</v>
      </c>
      <c r="J340" s="9" t="s">
        <v>1514</v>
      </c>
    </row>
    <row r="341" spans="1:10" ht="15.75" customHeight="1">
      <c r="A341" s="25">
        <v>11335</v>
      </c>
      <c r="B341" s="9" t="s">
        <v>18</v>
      </c>
      <c r="C341" s="21" t="s">
        <v>1515</v>
      </c>
      <c r="D341" s="10" t="s">
        <v>1516</v>
      </c>
      <c r="E341" s="9" t="s">
        <v>193</v>
      </c>
      <c r="F341" s="9">
        <v>875</v>
      </c>
      <c r="G341" s="9" t="s">
        <v>1517</v>
      </c>
      <c r="H341" s="9" t="s">
        <v>1518</v>
      </c>
      <c r="I341" s="9" t="s">
        <v>1519</v>
      </c>
      <c r="J341" s="9" t="s">
        <v>1520</v>
      </c>
    </row>
    <row r="342" spans="1:10" ht="15.75" customHeight="1">
      <c r="A342" s="25">
        <v>11700</v>
      </c>
      <c r="B342" s="9" t="s">
        <v>67</v>
      </c>
      <c r="C342" s="21">
        <v>93011</v>
      </c>
      <c r="D342" s="10" t="s">
        <v>1521</v>
      </c>
      <c r="E342" s="9" t="s">
        <v>193</v>
      </c>
      <c r="F342" s="9">
        <v>30</v>
      </c>
      <c r="G342" s="9" t="s">
        <v>1522</v>
      </c>
      <c r="H342" s="9" t="s">
        <v>1523</v>
      </c>
      <c r="I342" s="9" t="s">
        <v>1524</v>
      </c>
      <c r="J342" s="9" t="s">
        <v>1525</v>
      </c>
    </row>
    <row r="343" spans="1:10" ht="15.75" customHeight="1">
      <c r="A343" s="25">
        <v>12066</v>
      </c>
      <c r="B343" s="9" t="s">
        <v>67</v>
      </c>
      <c r="C343" s="21">
        <v>91873</v>
      </c>
      <c r="D343" s="10" t="s">
        <v>1526</v>
      </c>
      <c r="E343" s="9" t="s">
        <v>193</v>
      </c>
      <c r="F343" s="9">
        <v>52.49</v>
      </c>
      <c r="G343" s="9" t="s">
        <v>1527</v>
      </c>
      <c r="H343" s="9" t="s">
        <v>1528</v>
      </c>
      <c r="I343" s="9" t="s">
        <v>1529</v>
      </c>
      <c r="J343" s="9" t="s">
        <v>1530</v>
      </c>
    </row>
    <row r="344" spans="1:10" ht="15.75" customHeight="1">
      <c r="A344" s="25">
        <v>12431</v>
      </c>
      <c r="B344" s="9" t="s">
        <v>67</v>
      </c>
      <c r="C344" s="21">
        <v>93008</v>
      </c>
      <c r="D344" s="10" t="s">
        <v>1531</v>
      </c>
      <c r="E344" s="9" t="s">
        <v>193</v>
      </c>
      <c r="F344" s="9">
        <v>45.24</v>
      </c>
      <c r="G344" s="9" t="s">
        <v>1532</v>
      </c>
      <c r="H344" s="9" t="s">
        <v>1533</v>
      </c>
      <c r="I344" s="9" t="s">
        <v>1534</v>
      </c>
      <c r="J344" s="9" t="s">
        <v>1535</v>
      </c>
    </row>
    <row r="345" spans="1:10" ht="15.75" customHeight="1">
      <c r="A345" s="25">
        <v>12796</v>
      </c>
      <c r="B345" s="9" t="s">
        <v>67</v>
      </c>
      <c r="C345" s="21">
        <v>91871</v>
      </c>
      <c r="D345" s="10" t="s">
        <v>1536</v>
      </c>
      <c r="E345" s="9" t="s">
        <v>193</v>
      </c>
      <c r="F345" s="9">
        <v>196.91</v>
      </c>
      <c r="G345" s="9" t="s">
        <v>1537</v>
      </c>
      <c r="H345" s="9" t="s">
        <v>1538</v>
      </c>
      <c r="I345" s="9" t="s">
        <v>1083</v>
      </c>
      <c r="J345" s="9" t="s">
        <v>1539</v>
      </c>
    </row>
    <row r="346" spans="1:10" ht="15.75" customHeight="1">
      <c r="A346" s="25">
        <v>13161</v>
      </c>
      <c r="B346" s="9" t="s">
        <v>18</v>
      </c>
      <c r="C346" s="21" t="s">
        <v>1540</v>
      </c>
      <c r="D346" s="10" t="s">
        <v>1541</v>
      </c>
      <c r="E346" s="9" t="s">
        <v>193</v>
      </c>
      <c r="F346" s="9">
        <v>343.58</v>
      </c>
      <c r="G346" s="9" t="s">
        <v>1542</v>
      </c>
      <c r="H346" s="9" t="s">
        <v>1543</v>
      </c>
      <c r="I346" s="9" t="s">
        <v>1544</v>
      </c>
      <c r="J346" s="9" t="s">
        <v>1545</v>
      </c>
    </row>
    <row r="347" spans="1:10" ht="15.75" customHeight="1">
      <c r="A347" s="25">
        <v>13527</v>
      </c>
      <c r="B347" s="9" t="s">
        <v>18</v>
      </c>
      <c r="C347" s="21" t="s">
        <v>1546</v>
      </c>
      <c r="D347" s="10" t="s">
        <v>1547</v>
      </c>
      <c r="E347" s="9" t="s">
        <v>193</v>
      </c>
      <c r="F347" s="9">
        <v>720</v>
      </c>
      <c r="G347" s="9" t="s">
        <v>1548</v>
      </c>
      <c r="H347" s="9" t="s">
        <v>1549</v>
      </c>
      <c r="I347" s="9" t="s">
        <v>1550</v>
      </c>
      <c r="J347" s="9" t="s">
        <v>1551</v>
      </c>
    </row>
    <row r="348" spans="1:10" ht="15.75" customHeight="1">
      <c r="A348" s="25">
        <v>13892</v>
      </c>
      <c r="B348" s="9" t="s">
        <v>18</v>
      </c>
      <c r="C348" s="21" t="s">
        <v>1552</v>
      </c>
      <c r="D348" s="10" t="s">
        <v>1553</v>
      </c>
      <c r="E348" s="9" t="s">
        <v>193</v>
      </c>
      <c r="F348" s="12">
        <v>2405</v>
      </c>
      <c r="G348" s="9" t="s">
        <v>1554</v>
      </c>
      <c r="H348" s="9" t="s">
        <v>1555</v>
      </c>
      <c r="I348" s="9" t="s">
        <v>1556</v>
      </c>
      <c r="J348" s="9" t="s">
        <v>1557</v>
      </c>
    </row>
    <row r="349" spans="1:10" ht="15.75" customHeight="1">
      <c r="A349" s="25">
        <v>14257</v>
      </c>
      <c r="B349" s="9" t="s">
        <v>18</v>
      </c>
      <c r="C349" s="21" t="s">
        <v>1558</v>
      </c>
      <c r="D349" s="10" t="s">
        <v>1559</v>
      </c>
      <c r="E349" s="9" t="s">
        <v>193</v>
      </c>
      <c r="F349" s="12">
        <v>1709</v>
      </c>
      <c r="G349" s="9" t="s">
        <v>1560</v>
      </c>
      <c r="H349" s="9" t="s">
        <v>1561</v>
      </c>
      <c r="I349" s="9" t="s">
        <v>1562</v>
      </c>
      <c r="J349" s="9" t="s">
        <v>1563</v>
      </c>
    </row>
    <row r="350" spans="1:10" ht="15.75" customHeight="1">
      <c r="A350" s="25">
        <v>14622</v>
      </c>
      <c r="B350" s="9" t="s">
        <v>18</v>
      </c>
      <c r="C350" s="21" t="s">
        <v>1564</v>
      </c>
      <c r="D350" s="10" t="s">
        <v>1565</v>
      </c>
      <c r="E350" s="9" t="s">
        <v>193</v>
      </c>
      <c r="F350" s="9">
        <v>32</v>
      </c>
      <c r="G350" s="9" t="s">
        <v>1566</v>
      </c>
      <c r="H350" s="9" t="s">
        <v>1567</v>
      </c>
      <c r="I350" s="9" t="s">
        <v>1568</v>
      </c>
      <c r="J350" s="9" t="s">
        <v>1569</v>
      </c>
    </row>
    <row r="351" spans="1:10" ht="15.75" customHeight="1">
      <c r="A351" s="25">
        <v>14988</v>
      </c>
      <c r="B351" s="9" t="s">
        <v>18</v>
      </c>
      <c r="C351" s="21" t="s">
        <v>1570</v>
      </c>
      <c r="D351" s="10" t="s">
        <v>1571</v>
      </c>
      <c r="E351" s="9" t="s">
        <v>193</v>
      </c>
      <c r="F351" s="9">
        <v>80</v>
      </c>
      <c r="G351" s="9" t="s">
        <v>1572</v>
      </c>
      <c r="H351" s="9" t="s">
        <v>1573</v>
      </c>
      <c r="I351" s="9" t="s">
        <v>1574</v>
      </c>
      <c r="J351" s="9" t="s">
        <v>1575</v>
      </c>
    </row>
    <row r="352" spans="1:10" ht="15.75" customHeight="1">
      <c r="A352" s="25">
        <v>15353</v>
      </c>
      <c r="B352" s="9" t="s">
        <v>18</v>
      </c>
      <c r="C352" s="9" t="s">
        <v>1576</v>
      </c>
      <c r="D352" s="10" t="s">
        <v>1577</v>
      </c>
      <c r="E352" s="9" t="s">
        <v>4</v>
      </c>
      <c r="F352" s="9">
        <v>3</v>
      </c>
      <c r="G352" s="9" t="s">
        <v>1578</v>
      </c>
      <c r="H352" s="9" t="s">
        <v>1579</v>
      </c>
      <c r="I352" s="9" t="s">
        <v>1580</v>
      </c>
      <c r="J352" s="9" t="s">
        <v>1581</v>
      </c>
    </row>
    <row r="353" spans="1:10" ht="15.75" customHeight="1">
      <c r="A353" s="25">
        <v>15718</v>
      </c>
      <c r="B353" s="9" t="s">
        <v>18</v>
      </c>
      <c r="C353" s="9" t="s">
        <v>1582</v>
      </c>
      <c r="D353" s="10" t="s">
        <v>1583</v>
      </c>
      <c r="E353" s="9" t="s">
        <v>4</v>
      </c>
      <c r="F353" s="9">
        <v>6</v>
      </c>
      <c r="G353" s="9" t="s">
        <v>1584</v>
      </c>
      <c r="H353" s="9" t="s">
        <v>1585</v>
      </c>
      <c r="I353" s="9" t="s">
        <v>1586</v>
      </c>
      <c r="J353" s="9" t="s">
        <v>1587</v>
      </c>
    </row>
    <row r="354" spans="1:10" ht="15.75" customHeight="1">
      <c r="A354" s="25">
        <v>16083</v>
      </c>
      <c r="B354" s="9" t="s">
        <v>67</v>
      </c>
      <c r="C354" s="9">
        <v>101637</v>
      </c>
      <c r="D354" s="10" t="s">
        <v>1588</v>
      </c>
      <c r="E354" s="9" t="s">
        <v>4</v>
      </c>
      <c r="F354" s="9">
        <v>6</v>
      </c>
      <c r="G354" s="9" t="s">
        <v>1589</v>
      </c>
      <c r="H354" s="9" t="s">
        <v>1590</v>
      </c>
      <c r="I354" s="9" t="s">
        <v>1591</v>
      </c>
      <c r="J354" s="9" t="s">
        <v>1592</v>
      </c>
    </row>
    <row r="355" spans="1:10" ht="15.75" customHeight="1">
      <c r="A355" s="25">
        <v>16449</v>
      </c>
      <c r="B355" s="9" t="s">
        <v>67</v>
      </c>
      <c r="C355" s="9">
        <v>101654</v>
      </c>
      <c r="D355" s="10" t="s">
        <v>1593</v>
      </c>
      <c r="E355" s="9" t="s">
        <v>4</v>
      </c>
      <c r="F355" s="9">
        <v>6</v>
      </c>
      <c r="G355" s="9" t="s">
        <v>1594</v>
      </c>
      <c r="H355" s="9" t="s">
        <v>1595</v>
      </c>
      <c r="I355" s="9" t="s">
        <v>1596</v>
      </c>
      <c r="J355" s="9" t="s">
        <v>1597</v>
      </c>
    </row>
    <row r="356" spans="1:10" ht="15.75" customHeight="1">
      <c r="A356" s="25">
        <v>16814</v>
      </c>
      <c r="B356" s="9" t="s">
        <v>18</v>
      </c>
      <c r="C356" s="9" t="s">
        <v>1598</v>
      </c>
      <c r="D356" s="10" t="s">
        <v>1599</v>
      </c>
      <c r="E356" s="9" t="s">
        <v>4</v>
      </c>
      <c r="F356" s="9">
        <v>1</v>
      </c>
      <c r="G356" s="9" t="s">
        <v>1600</v>
      </c>
      <c r="H356" s="9" t="s">
        <v>1600</v>
      </c>
      <c r="I356" s="9" t="s">
        <v>1274</v>
      </c>
      <c r="J356" s="9" t="s">
        <v>1274</v>
      </c>
    </row>
    <row r="357" spans="1:10" ht="15.75" customHeight="1">
      <c r="A357" s="25">
        <v>17179</v>
      </c>
      <c r="B357" s="9" t="s">
        <v>18</v>
      </c>
      <c r="C357" s="9" t="s">
        <v>1601</v>
      </c>
      <c r="D357" s="10" t="s">
        <v>1602</v>
      </c>
      <c r="E357" s="9" t="s">
        <v>4</v>
      </c>
      <c r="F357" s="9">
        <v>2</v>
      </c>
      <c r="G357" s="9" t="s">
        <v>1603</v>
      </c>
      <c r="H357" s="9" t="s">
        <v>1604</v>
      </c>
      <c r="I357" s="9" t="s">
        <v>1605</v>
      </c>
      <c r="J357" s="9" t="s">
        <v>1606</v>
      </c>
    </row>
    <row r="358" spans="1:10" ht="15.75" customHeight="1">
      <c r="A358" s="25">
        <v>17544</v>
      </c>
      <c r="B358" s="9" t="s">
        <v>18</v>
      </c>
      <c r="C358" s="9" t="s">
        <v>1607</v>
      </c>
      <c r="D358" s="10" t="s">
        <v>1608</v>
      </c>
      <c r="E358" s="9" t="s">
        <v>4</v>
      </c>
      <c r="F358" s="9">
        <v>1</v>
      </c>
      <c r="G358" s="9" t="s">
        <v>1609</v>
      </c>
      <c r="H358" s="9" t="s">
        <v>1609</v>
      </c>
      <c r="I358" s="9" t="s">
        <v>1610</v>
      </c>
      <c r="J358" s="9" t="s">
        <v>1610</v>
      </c>
    </row>
    <row r="359" spans="1:10" ht="15.75" customHeight="1">
      <c r="A359" s="25">
        <v>17910</v>
      </c>
      <c r="B359" s="9" t="s">
        <v>18</v>
      </c>
      <c r="C359" s="9" t="s">
        <v>1611</v>
      </c>
      <c r="D359" s="10" t="s">
        <v>1612</v>
      </c>
      <c r="E359" s="9" t="s">
        <v>4</v>
      </c>
      <c r="F359" s="9">
        <v>1</v>
      </c>
      <c r="G359" s="9" t="s">
        <v>1613</v>
      </c>
      <c r="H359" s="9" t="s">
        <v>1613</v>
      </c>
      <c r="I359" s="9" t="s">
        <v>1614</v>
      </c>
      <c r="J359" s="9" t="s">
        <v>1614</v>
      </c>
    </row>
    <row r="360" spans="1:10" ht="15.75" customHeight="1">
      <c r="A360" s="25">
        <v>18275</v>
      </c>
      <c r="B360" s="9" t="s">
        <v>18</v>
      </c>
      <c r="C360" s="9" t="s">
        <v>1615</v>
      </c>
      <c r="D360" s="10" t="s">
        <v>1616</v>
      </c>
      <c r="E360" s="9" t="s">
        <v>4</v>
      </c>
      <c r="F360" s="9">
        <v>2</v>
      </c>
      <c r="G360" s="9" t="s">
        <v>1617</v>
      </c>
      <c r="H360" s="9" t="s">
        <v>1618</v>
      </c>
      <c r="I360" s="9" t="s">
        <v>1619</v>
      </c>
      <c r="J360" s="9" t="s">
        <v>1620</v>
      </c>
    </row>
    <row r="361" spans="1:10" ht="15.75" customHeight="1">
      <c r="A361" s="25">
        <v>18640</v>
      </c>
      <c r="B361" s="9" t="s">
        <v>18</v>
      </c>
      <c r="C361" s="21" t="s">
        <v>1621</v>
      </c>
      <c r="D361" s="10" t="s">
        <v>1622</v>
      </c>
      <c r="E361" s="9" t="s">
        <v>4</v>
      </c>
      <c r="F361" s="9">
        <v>4</v>
      </c>
      <c r="G361" s="9" t="s">
        <v>1623</v>
      </c>
      <c r="H361" s="9" t="s">
        <v>1624</v>
      </c>
      <c r="I361" s="9" t="s">
        <v>1625</v>
      </c>
      <c r="J361" s="9" t="s">
        <v>1626</v>
      </c>
    </row>
    <row r="362" spans="1:10" ht="15.75" customHeight="1">
      <c r="A362" s="25">
        <v>19005</v>
      </c>
      <c r="B362" s="9" t="s">
        <v>67</v>
      </c>
      <c r="C362" s="9">
        <v>92016</v>
      </c>
      <c r="D362" s="10" t="s">
        <v>1627</v>
      </c>
      <c r="E362" s="9" t="s">
        <v>4</v>
      </c>
      <c r="F362" s="9">
        <v>6</v>
      </c>
      <c r="G362" s="9" t="s">
        <v>1628</v>
      </c>
      <c r="H362" s="9" t="s">
        <v>1629</v>
      </c>
      <c r="I362" s="9" t="s">
        <v>1630</v>
      </c>
      <c r="J362" s="9" t="s">
        <v>1631</v>
      </c>
    </row>
    <row r="363" spans="1:10" ht="15.75" customHeight="1">
      <c r="A363" s="25">
        <v>19371</v>
      </c>
      <c r="B363" s="9" t="s">
        <v>12</v>
      </c>
      <c r="C363" s="9" t="s">
        <v>1632</v>
      </c>
      <c r="D363" s="10" t="s">
        <v>1633</v>
      </c>
      <c r="E363" s="9" t="s">
        <v>4</v>
      </c>
      <c r="F363" s="9">
        <v>8</v>
      </c>
      <c r="G363" s="9" t="s">
        <v>1634</v>
      </c>
      <c r="H363" s="9" t="s">
        <v>1635</v>
      </c>
      <c r="I363" s="9" t="s">
        <v>229</v>
      </c>
      <c r="J363" s="9" t="s">
        <v>1636</v>
      </c>
    </row>
    <row r="364" spans="1:10" ht="15.75" customHeight="1">
      <c r="A364" s="25">
        <v>19736</v>
      </c>
      <c r="B364" s="9" t="s">
        <v>18</v>
      </c>
      <c r="C364" s="9" t="s">
        <v>1637</v>
      </c>
      <c r="D364" s="10" t="s">
        <v>1638</v>
      </c>
      <c r="E364" s="9" t="s">
        <v>4</v>
      </c>
      <c r="F364" s="9">
        <v>7</v>
      </c>
      <c r="G364" s="9" t="s">
        <v>1639</v>
      </c>
      <c r="H364" s="9" t="s">
        <v>1640</v>
      </c>
      <c r="I364" s="9" t="s">
        <v>1641</v>
      </c>
      <c r="J364" s="9" t="s">
        <v>1642</v>
      </c>
    </row>
    <row r="365" spans="1:10" ht="15.75" customHeight="1">
      <c r="A365" s="25">
        <v>20101</v>
      </c>
      <c r="B365" s="9" t="s">
        <v>18</v>
      </c>
      <c r="C365" s="9" t="s">
        <v>1643</v>
      </c>
      <c r="D365" s="10" t="s">
        <v>1644</v>
      </c>
      <c r="E365" s="9" t="s">
        <v>4</v>
      </c>
      <c r="F365" s="9">
        <v>8</v>
      </c>
      <c r="G365" s="9" t="s">
        <v>1645</v>
      </c>
      <c r="H365" s="9" t="s">
        <v>1646</v>
      </c>
      <c r="I365" s="9" t="s">
        <v>1647</v>
      </c>
      <c r="J365" s="9" t="s">
        <v>1648</v>
      </c>
    </row>
    <row r="366" spans="1:10" ht="15.75" customHeight="1">
      <c r="A366" s="25">
        <v>20466</v>
      </c>
      <c r="B366" s="9" t="s">
        <v>18</v>
      </c>
      <c r="C366" s="9" t="s">
        <v>1649</v>
      </c>
      <c r="D366" s="10" t="s">
        <v>1650</v>
      </c>
      <c r="E366" s="9" t="s">
        <v>4</v>
      </c>
      <c r="F366" s="9">
        <v>7</v>
      </c>
      <c r="G366" s="9" t="s">
        <v>1651</v>
      </c>
      <c r="H366" s="9" t="s">
        <v>1652</v>
      </c>
      <c r="I366" s="9" t="s">
        <v>1653</v>
      </c>
      <c r="J366" s="9" t="s">
        <v>1654</v>
      </c>
    </row>
    <row r="367" spans="1:10" ht="15.75" customHeight="1">
      <c r="A367" s="25">
        <v>20832</v>
      </c>
      <c r="B367" s="9" t="s">
        <v>18</v>
      </c>
      <c r="C367" s="9" t="s">
        <v>1655</v>
      </c>
      <c r="D367" s="10" t="s">
        <v>1656</v>
      </c>
      <c r="E367" s="9" t="s">
        <v>4</v>
      </c>
      <c r="F367" s="9">
        <v>1</v>
      </c>
      <c r="G367" s="9" t="s">
        <v>1639</v>
      </c>
      <c r="H367" s="9" t="s">
        <v>1639</v>
      </c>
      <c r="I367" s="9" t="s">
        <v>1641</v>
      </c>
      <c r="J367" s="9" t="s">
        <v>1641</v>
      </c>
    </row>
    <row r="368" spans="1:10" ht="15.75" customHeight="1">
      <c r="A368" s="25">
        <v>21197</v>
      </c>
      <c r="B368" s="9" t="s">
        <v>18</v>
      </c>
      <c r="C368" s="9" t="s">
        <v>1657</v>
      </c>
      <c r="D368" s="10" t="s">
        <v>1658</v>
      </c>
      <c r="E368" s="9" t="s">
        <v>4</v>
      </c>
      <c r="F368" s="9">
        <v>2</v>
      </c>
      <c r="G368" s="9" t="s">
        <v>1639</v>
      </c>
      <c r="H368" s="9" t="s">
        <v>1659</v>
      </c>
      <c r="I368" s="9" t="s">
        <v>1641</v>
      </c>
      <c r="J368" s="9" t="s">
        <v>1660</v>
      </c>
    </row>
    <row r="369" spans="1:10" ht="15.75" customHeight="1">
      <c r="A369" s="25">
        <v>21562</v>
      </c>
      <c r="B369" s="9" t="s">
        <v>18</v>
      </c>
      <c r="C369" s="9" t="s">
        <v>1661</v>
      </c>
      <c r="D369" s="10" t="s">
        <v>1662</v>
      </c>
      <c r="E369" s="9" t="s">
        <v>4</v>
      </c>
      <c r="F369" s="9">
        <v>1</v>
      </c>
      <c r="G369" s="9" t="s">
        <v>1663</v>
      </c>
      <c r="H369" s="9" t="s">
        <v>1663</v>
      </c>
      <c r="I369" s="9" t="s">
        <v>1664</v>
      </c>
      <c r="J369" s="9" t="s">
        <v>1664</v>
      </c>
    </row>
    <row r="370" spans="1:10" ht="15.75" customHeight="1">
      <c r="A370" s="25">
        <v>21927</v>
      </c>
      <c r="B370" s="9" t="s">
        <v>18</v>
      </c>
      <c r="C370" s="9" t="s">
        <v>1665</v>
      </c>
      <c r="D370" s="10" t="s">
        <v>1666</v>
      </c>
      <c r="E370" s="9" t="s">
        <v>4</v>
      </c>
      <c r="F370" s="9">
        <v>2</v>
      </c>
      <c r="G370" s="9" t="s">
        <v>1651</v>
      </c>
      <c r="H370" s="9" t="s">
        <v>1667</v>
      </c>
      <c r="I370" s="9" t="s">
        <v>1653</v>
      </c>
      <c r="J370" s="9" t="s">
        <v>1668</v>
      </c>
    </row>
    <row r="371" spans="1:10" ht="15.75" customHeight="1">
      <c r="A371" s="25">
        <v>22293</v>
      </c>
      <c r="B371" s="9" t="s">
        <v>18</v>
      </c>
      <c r="C371" s="9" t="s">
        <v>1669</v>
      </c>
      <c r="D371" s="10" t="s">
        <v>1670</v>
      </c>
      <c r="E371" s="9" t="s">
        <v>4</v>
      </c>
      <c r="F371" s="9">
        <v>2</v>
      </c>
      <c r="G371" s="9" t="s">
        <v>1645</v>
      </c>
      <c r="H371" s="9" t="s">
        <v>1671</v>
      </c>
      <c r="I371" s="9" t="s">
        <v>1647</v>
      </c>
      <c r="J371" s="9" t="s">
        <v>1672</v>
      </c>
    </row>
    <row r="372" spans="1:10" ht="15.75" customHeight="1">
      <c r="A372" s="25">
        <v>22658</v>
      </c>
      <c r="B372" s="9" t="s">
        <v>18</v>
      </c>
      <c r="C372" s="9" t="s">
        <v>1673</v>
      </c>
      <c r="D372" s="10" t="s">
        <v>1674</v>
      </c>
      <c r="E372" s="9" t="s">
        <v>4</v>
      </c>
      <c r="F372" s="9">
        <v>3</v>
      </c>
      <c r="G372" s="9" t="s">
        <v>1645</v>
      </c>
      <c r="H372" s="9" t="s">
        <v>1675</v>
      </c>
      <c r="I372" s="9" t="s">
        <v>1647</v>
      </c>
      <c r="J372" s="9" t="s">
        <v>1676</v>
      </c>
    </row>
    <row r="373" spans="1:10" ht="15.75" customHeight="1">
      <c r="A373" s="25">
        <v>23023</v>
      </c>
      <c r="B373" s="9" t="s">
        <v>18</v>
      </c>
      <c r="C373" s="9" t="s">
        <v>1677</v>
      </c>
      <c r="D373" s="10" t="s">
        <v>1678</v>
      </c>
      <c r="E373" s="9" t="s">
        <v>4</v>
      </c>
      <c r="F373" s="9">
        <v>7</v>
      </c>
      <c r="G373" s="9" t="s">
        <v>1679</v>
      </c>
      <c r="H373" s="9" t="s">
        <v>1680</v>
      </c>
      <c r="I373" s="9" t="s">
        <v>1681</v>
      </c>
      <c r="J373" s="9" t="s">
        <v>1682</v>
      </c>
    </row>
    <row r="374" spans="1:10" ht="15.75" customHeight="1">
      <c r="A374" s="25">
        <v>23388</v>
      </c>
      <c r="B374" s="9" t="s">
        <v>18</v>
      </c>
      <c r="C374" s="9" t="s">
        <v>1683</v>
      </c>
      <c r="D374" s="10" t="s">
        <v>1684</v>
      </c>
      <c r="E374" s="9" t="s">
        <v>4</v>
      </c>
      <c r="F374" s="9">
        <v>8</v>
      </c>
      <c r="G374" s="9" t="s">
        <v>1685</v>
      </c>
      <c r="H374" s="9" t="s">
        <v>1686</v>
      </c>
      <c r="I374" s="9" t="s">
        <v>1687</v>
      </c>
      <c r="J374" s="9" t="s">
        <v>1688</v>
      </c>
    </row>
    <row r="375" spans="1:10" ht="15.75" customHeight="1">
      <c r="A375" s="25">
        <v>23754</v>
      </c>
      <c r="B375" s="9" t="s">
        <v>12</v>
      </c>
      <c r="C375" s="9" t="s">
        <v>1689</v>
      </c>
      <c r="D375" s="10" t="s">
        <v>1690</v>
      </c>
      <c r="E375" s="9" t="s">
        <v>4</v>
      </c>
      <c r="F375" s="9">
        <v>15</v>
      </c>
      <c r="G375" s="9" t="s">
        <v>1691</v>
      </c>
      <c r="H375" s="9" t="s">
        <v>1692</v>
      </c>
      <c r="I375" s="9" t="s">
        <v>1693</v>
      </c>
      <c r="J375" s="9" t="s">
        <v>1694</v>
      </c>
    </row>
    <row r="376" spans="1:10" ht="15.75" customHeight="1">
      <c r="A376" s="25">
        <v>24119</v>
      </c>
      <c r="B376" s="9" t="s">
        <v>12</v>
      </c>
      <c r="C376" s="9" t="s">
        <v>1695</v>
      </c>
      <c r="D376" s="10" t="s">
        <v>1696</v>
      </c>
      <c r="E376" s="9" t="s">
        <v>4</v>
      </c>
      <c r="F376" s="9">
        <v>3</v>
      </c>
      <c r="G376" s="9" t="s">
        <v>1697</v>
      </c>
      <c r="H376" s="9" t="s">
        <v>1698</v>
      </c>
      <c r="I376" s="9" t="s">
        <v>1699</v>
      </c>
      <c r="J376" s="9" t="s">
        <v>1700</v>
      </c>
    </row>
    <row r="377" spans="1:10" ht="15.75" customHeight="1">
      <c r="A377" s="25">
        <v>24484</v>
      </c>
      <c r="B377" s="9" t="s">
        <v>18</v>
      </c>
      <c r="C377" s="9" t="s">
        <v>1701</v>
      </c>
      <c r="D377" s="10" t="s">
        <v>1702</v>
      </c>
      <c r="E377" s="9" t="s">
        <v>4</v>
      </c>
      <c r="F377" s="9">
        <v>2</v>
      </c>
      <c r="G377" s="9" t="s">
        <v>1663</v>
      </c>
      <c r="H377" s="9" t="s">
        <v>1703</v>
      </c>
      <c r="I377" s="9" t="s">
        <v>1664</v>
      </c>
      <c r="J377" s="9" t="s">
        <v>1704</v>
      </c>
    </row>
    <row r="378" spans="1:10" ht="15.75" customHeight="1">
      <c r="A378" s="25">
        <v>24849</v>
      </c>
      <c r="B378" s="9" t="s">
        <v>18</v>
      </c>
      <c r="C378" s="9" t="s">
        <v>1705</v>
      </c>
      <c r="D378" s="10" t="s">
        <v>1706</v>
      </c>
      <c r="E378" s="9" t="s">
        <v>4</v>
      </c>
      <c r="F378" s="9">
        <v>1</v>
      </c>
      <c r="G378" s="9" t="s">
        <v>1639</v>
      </c>
      <c r="H378" s="9" t="s">
        <v>1639</v>
      </c>
      <c r="I378" s="9" t="s">
        <v>1641</v>
      </c>
      <c r="J378" s="9" t="s">
        <v>1641</v>
      </c>
    </row>
    <row r="379" spans="1:10" ht="15.75" customHeight="1">
      <c r="A379" s="25">
        <v>25215</v>
      </c>
      <c r="B379" s="9" t="s">
        <v>18</v>
      </c>
      <c r="C379" s="9" t="s">
        <v>1707</v>
      </c>
      <c r="D379" s="10" t="s">
        <v>1708</v>
      </c>
      <c r="E379" s="9" t="s">
        <v>4</v>
      </c>
      <c r="F379" s="9">
        <v>6</v>
      </c>
      <c r="G379" s="9" t="s">
        <v>1651</v>
      </c>
      <c r="H379" s="9" t="s">
        <v>1709</v>
      </c>
      <c r="I379" s="9" t="s">
        <v>1653</v>
      </c>
      <c r="J379" s="9" t="s">
        <v>471</v>
      </c>
    </row>
    <row r="380" spans="1:10" ht="15.75" customHeight="1">
      <c r="A380" s="25">
        <v>25580</v>
      </c>
      <c r="B380" s="9" t="s">
        <v>18</v>
      </c>
      <c r="C380" s="9" t="s">
        <v>1710</v>
      </c>
      <c r="D380" s="10" t="s">
        <v>1711</v>
      </c>
      <c r="E380" s="9" t="s">
        <v>4</v>
      </c>
      <c r="F380" s="9">
        <v>1</v>
      </c>
      <c r="G380" s="9" t="s">
        <v>1712</v>
      </c>
      <c r="H380" s="9" t="s">
        <v>1712</v>
      </c>
      <c r="I380" s="9" t="s">
        <v>1713</v>
      </c>
      <c r="J380" s="9" t="s">
        <v>1713</v>
      </c>
    </row>
    <row r="381" spans="1:10" ht="15.75" customHeight="1">
      <c r="A381" s="25">
        <v>25945</v>
      </c>
      <c r="B381" s="9" t="s">
        <v>12</v>
      </c>
      <c r="C381" s="9" t="s">
        <v>1714</v>
      </c>
      <c r="D381" s="10" t="s">
        <v>1715</v>
      </c>
      <c r="E381" s="9" t="s">
        <v>4</v>
      </c>
      <c r="F381" s="9">
        <v>9</v>
      </c>
      <c r="G381" s="9" t="s">
        <v>1716</v>
      </c>
      <c r="H381" s="9" t="s">
        <v>1717</v>
      </c>
      <c r="I381" s="9" t="s">
        <v>1718</v>
      </c>
      <c r="J381" s="9" t="s">
        <v>1719</v>
      </c>
    </row>
    <row r="382" spans="1:10" ht="15.75" customHeight="1">
      <c r="A382" s="25">
        <v>26310</v>
      </c>
      <c r="B382" s="9" t="s">
        <v>67</v>
      </c>
      <c r="C382" s="9">
        <v>97586</v>
      </c>
      <c r="D382" s="10" t="s">
        <v>1720</v>
      </c>
      <c r="E382" s="9" t="s">
        <v>4</v>
      </c>
      <c r="F382" s="9">
        <v>8</v>
      </c>
      <c r="G382" s="9" t="s">
        <v>1721</v>
      </c>
      <c r="H382" s="9" t="s">
        <v>1722</v>
      </c>
      <c r="I382" s="9" t="s">
        <v>1723</v>
      </c>
      <c r="J382" s="9" t="s">
        <v>1724</v>
      </c>
    </row>
    <row r="383" spans="1:10" ht="15.75" customHeight="1">
      <c r="A383" s="25">
        <v>26676</v>
      </c>
      <c r="B383" s="9" t="s">
        <v>67</v>
      </c>
      <c r="C383" s="9">
        <v>97587</v>
      </c>
      <c r="D383" s="10" t="s">
        <v>1725</v>
      </c>
      <c r="E383" s="9" t="s">
        <v>4</v>
      </c>
      <c r="F383" s="9">
        <v>92</v>
      </c>
      <c r="G383" s="9" t="s">
        <v>1726</v>
      </c>
      <c r="H383" s="9" t="s">
        <v>1727</v>
      </c>
      <c r="I383" s="9" t="s">
        <v>1728</v>
      </c>
      <c r="J383" s="9" t="s">
        <v>1729</v>
      </c>
    </row>
    <row r="384" spans="1:10" ht="15.75" customHeight="1">
      <c r="A384" s="14">
        <v>44573</v>
      </c>
      <c r="B384" s="15"/>
      <c r="C384" s="16"/>
      <c r="D384" s="17" t="s">
        <v>1730</v>
      </c>
      <c r="E384" s="15"/>
      <c r="F384" s="16"/>
      <c r="G384" s="28"/>
      <c r="H384" s="16"/>
      <c r="I384" s="15"/>
      <c r="J384" s="19" t="s">
        <v>1731</v>
      </c>
    </row>
    <row r="385" spans="1:10" ht="15.75" customHeight="1">
      <c r="A385" s="23">
        <v>36934</v>
      </c>
      <c r="B385" s="9" t="s">
        <v>18</v>
      </c>
      <c r="C385" s="9" t="s">
        <v>1732</v>
      </c>
      <c r="D385" s="10" t="s">
        <v>1733</v>
      </c>
      <c r="E385" s="9" t="s">
        <v>193</v>
      </c>
      <c r="F385" s="9">
        <v>422.33</v>
      </c>
      <c r="G385" s="9" t="s">
        <v>1734</v>
      </c>
      <c r="H385" s="9" t="s">
        <v>1735</v>
      </c>
      <c r="I385" s="9" t="s">
        <v>1736</v>
      </c>
      <c r="J385" s="9" t="s">
        <v>1737</v>
      </c>
    </row>
    <row r="386" spans="1:10" ht="15.75" customHeight="1">
      <c r="A386" s="23">
        <v>37299</v>
      </c>
      <c r="B386" s="9" t="s">
        <v>18</v>
      </c>
      <c r="C386" s="9" t="s">
        <v>1738</v>
      </c>
      <c r="D386" s="10" t="s">
        <v>1739</v>
      </c>
      <c r="E386" s="9" t="s">
        <v>4</v>
      </c>
      <c r="F386" s="9">
        <v>2</v>
      </c>
      <c r="G386" s="9" t="s">
        <v>1740</v>
      </c>
      <c r="H386" s="9" t="s">
        <v>1741</v>
      </c>
      <c r="I386" s="9" t="s">
        <v>1742</v>
      </c>
      <c r="J386" s="9" t="s">
        <v>1743</v>
      </c>
    </row>
    <row r="387" spans="1:10" ht="15.75" customHeight="1">
      <c r="A387" s="23">
        <v>37664</v>
      </c>
      <c r="B387" s="9" t="s">
        <v>67</v>
      </c>
      <c r="C387" s="9">
        <v>91940</v>
      </c>
      <c r="D387" s="10" t="s">
        <v>1416</v>
      </c>
      <c r="E387" s="9" t="s">
        <v>4</v>
      </c>
      <c r="F387" s="9">
        <v>22</v>
      </c>
      <c r="G387" s="9" t="s">
        <v>274</v>
      </c>
      <c r="H387" s="9" t="s">
        <v>1744</v>
      </c>
      <c r="I387" s="9" t="s">
        <v>1418</v>
      </c>
      <c r="J387" s="9" t="s">
        <v>1745</v>
      </c>
    </row>
    <row r="388" spans="1:10" ht="15.75" customHeight="1">
      <c r="A388" s="23">
        <v>38029</v>
      </c>
      <c r="B388" s="9" t="s">
        <v>67</v>
      </c>
      <c r="C388" s="9">
        <v>101938</v>
      </c>
      <c r="D388" s="10" t="s">
        <v>1746</v>
      </c>
      <c r="E388" s="9" t="s">
        <v>4</v>
      </c>
      <c r="F388" s="9">
        <v>1</v>
      </c>
      <c r="G388" s="9" t="s">
        <v>1747</v>
      </c>
      <c r="H388" s="9" t="s">
        <v>1747</v>
      </c>
      <c r="I388" s="9" t="s">
        <v>1748</v>
      </c>
      <c r="J388" s="9" t="s">
        <v>1748</v>
      </c>
    </row>
    <row r="389" spans="1:10" ht="15.75" customHeight="1">
      <c r="A389" s="23">
        <v>38395</v>
      </c>
      <c r="B389" s="9" t="s">
        <v>67</v>
      </c>
      <c r="C389" s="9">
        <v>95782</v>
      </c>
      <c r="D389" s="10" t="s">
        <v>1430</v>
      </c>
      <c r="E389" s="9" t="s">
        <v>4</v>
      </c>
      <c r="F389" s="9">
        <v>5</v>
      </c>
      <c r="G389" s="9" t="s">
        <v>1431</v>
      </c>
      <c r="H389" s="9" t="s">
        <v>1749</v>
      </c>
      <c r="I389" s="9" t="s">
        <v>1433</v>
      </c>
      <c r="J389" s="9" t="s">
        <v>1750</v>
      </c>
    </row>
    <row r="390" spans="1:10" ht="15.75" customHeight="1">
      <c r="A390" s="23">
        <v>38760</v>
      </c>
      <c r="B390" s="9" t="s">
        <v>18</v>
      </c>
      <c r="C390" s="9" t="s">
        <v>1751</v>
      </c>
      <c r="D390" s="10" t="s">
        <v>1752</v>
      </c>
      <c r="E390" s="9" t="s">
        <v>4</v>
      </c>
      <c r="F390" s="9">
        <v>22</v>
      </c>
      <c r="G390" s="9" t="s">
        <v>1753</v>
      </c>
      <c r="H390" s="9" t="s">
        <v>1754</v>
      </c>
      <c r="I390" s="9" t="s">
        <v>1755</v>
      </c>
      <c r="J390" s="9" t="s">
        <v>1756</v>
      </c>
    </row>
    <row r="391" spans="1:10" ht="15.75" customHeight="1">
      <c r="A391" s="23">
        <v>39125</v>
      </c>
      <c r="B391" s="9" t="s">
        <v>18</v>
      </c>
      <c r="C391" s="9" t="s">
        <v>1757</v>
      </c>
      <c r="D391" s="10" t="s">
        <v>1758</v>
      </c>
      <c r="E391" s="9" t="s">
        <v>193</v>
      </c>
      <c r="F391" s="9">
        <v>100</v>
      </c>
      <c r="G391" s="9" t="s">
        <v>1759</v>
      </c>
      <c r="H391" s="9" t="s">
        <v>1760</v>
      </c>
      <c r="I391" s="9" t="s">
        <v>1761</v>
      </c>
      <c r="J391" s="9" t="s">
        <v>1762</v>
      </c>
    </row>
    <row r="392" spans="1:10" ht="15.75" customHeight="1">
      <c r="A392" s="23">
        <v>39490</v>
      </c>
      <c r="B392" s="9" t="s">
        <v>12</v>
      </c>
      <c r="C392" s="9" t="s">
        <v>1763</v>
      </c>
      <c r="D392" s="10" t="s">
        <v>1764</v>
      </c>
      <c r="E392" s="9" t="s">
        <v>193</v>
      </c>
      <c r="F392" s="9">
        <v>25</v>
      </c>
      <c r="G392" s="9" t="s">
        <v>1765</v>
      </c>
      <c r="H392" s="9" t="s">
        <v>1766</v>
      </c>
      <c r="I392" s="9" t="s">
        <v>1767</v>
      </c>
      <c r="J392" s="9" t="s">
        <v>1768</v>
      </c>
    </row>
    <row r="393" spans="1:10" ht="15.75" customHeight="1">
      <c r="A393" s="23">
        <v>39856</v>
      </c>
      <c r="B393" s="9" t="s">
        <v>18</v>
      </c>
      <c r="C393" s="9" t="s">
        <v>1485</v>
      </c>
      <c r="D393" s="10" t="s">
        <v>1486</v>
      </c>
      <c r="E393" s="9" t="s">
        <v>4</v>
      </c>
      <c r="F393" s="9">
        <v>1</v>
      </c>
      <c r="G393" s="9" t="s">
        <v>1487</v>
      </c>
      <c r="H393" s="9" t="s">
        <v>1487</v>
      </c>
      <c r="I393" s="9" t="s">
        <v>1489</v>
      </c>
      <c r="J393" s="9" t="s">
        <v>1489</v>
      </c>
    </row>
    <row r="394" spans="1:10" ht="15.75" customHeight="1">
      <c r="A394" s="25">
        <v>40221</v>
      </c>
      <c r="B394" s="9" t="s">
        <v>18</v>
      </c>
      <c r="C394" s="9" t="s">
        <v>1769</v>
      </c>
      <c r="D394" s="10" t="s">
        <v>1770</v>
      </c>
      <c r="E394" s="9" t="s">
        <v>193</v>
      </c>
      <c r="F394" s="9">
        <v>20</v>
      </c>
      <c r="G394" s="9" t="s">
        <v>1771</v>
      </c>
      <c r="H394" s="9" t="s">
        <v>1772</v>
      </c>
      <c r="I394" s="9" t="s">
        <v>1773</v>
      </c>
      <c r="J394" s="9" t="s">
        <v>1774</v>
      </c>
    </row>
    <row r="395" spans="1:10" ht="15.75" customHeight="1">
      <c r="A395" s="25">
        <v>40586</v>
      </c>
      <c r="B395" s="9" t="s">
        <v>18</v>
      </c>
      <c r="C395" s="9" t="s">
        <v>1564</v>
      </c>
      <c r="D395" s="10" t="s">
        <v>1565</v>
      </c>
      <c r="E395" s="9" t="s">
        <v>193</v>
      </c>
      <c r="F395" s="9">
        <v>50</v>
      </c>
      <c r="G395" s="9" t="s">
        <v>1566</v>
      </c>
      <c r="H395" s="9" t="s">
        <v>1775</v>
      </c>
      <c r="I395" s="9" t="s">
        <v>1568</v>
      </c>
      <c r="J395" s="9" t="s">
        <v>1776</v>
      </c>
    </row>
    <row r="396" spans="1:10" ht="15.75" customHeight="1">
      <c r="A396" s="25">
        <v>40951</v>
      </c>
      <c r="B396" s="9" t="s">
        <v>12</v>
      </c>
      <c r="C396" s="9" t="s">
        <v>1777</v>
      </c>
      <c r="D396" s="10" t="s">
        <v>1778</v>
      </c>
      <c r="E396" s="9" t="s">
        <v>4</v>
      </c>
      <c r="F396" s="9">
        <v>2</v>
      </c>
      <c r="G396" s="9" t="s">
        <v>1779</v>
      </c>
      <c r="H396" s="9" t="s">
        <v>1780</v>
      </c>
      <c r="I396" s="9" t="s">
        <v>1781</v>
      </c>
      <c r="J396" s="9" t="s">
        <v>1782</v>
      </c>
    </row>
    <row r="397" spans="1:10" ht="15.75" customHeight="1">
      <c r="A397" s="25">
        <v>41317</v>
      </c>
      <c r="B397" s="9" t="s">
        <v>12</v>
      </c>
      <c r="C397" s="9" t="s">
        <v>1783</v>
      </c>
      <c r="D397" s="10" t="s">
        <v>1784</v>
      </c>
      <c r="E397" s="9" t="s">
        <v>4</v>
      </c>
      <c r="F397" s="9">
        <v>2</v>
      </c>
      <c r="G397" s="9" t="s">
        <v>1785</v>
      </c>
      <c r="H397" s="9" t="s">
        <v>1786</v>
      </c>
      <c r="I397" s="9" t="s">
        <v>1787</v>
      </c>
      <c r="J397" s="9" t="s">
        <v>1788</v>
      </c>
    </row>
    <row r="398" spans="1:10" ht="15.75" customHeight="1">
      <c r="A398" s="25">
        <v>41682</v>
      </c>
      <c r="B398" s="9" t="s">
        <v>12</v>
      </c>
      <c r="C398" s="9" t="s">
        <v>1789</v>
      </c>
      <c r="D398" s="10" t="s">
        <v>1790</v>
      </c>
      <c r="E398" s="9" t="s">
        <v>4</v>
      </c>
      <c r="F398" s="9">
        <v>1</v>
      </c>
      <c r="G398" s="9" t="s">
        <v>1791</v>
      </c>
      <c r="H398" s="9" t="s">
        <v>1791</v>
      </c>
      <c r="I398" s="9" t="s">
        <v>1792</v>
      </c>
      <c r="J398" s="9" t="s">
        <v>1792</v>
      </c>
    </row>
    <row r="399" spans="1:10" ht="15.75" customHeight="1">
      <c r="A399" s="25">
        <v>42047</v>
      </c>
      <c r="B399" s="9" t="s">
        <v>18</v>
      </c>
      <c r="C399" s="9" t="s">
        <v>1793</v>
      </c>
      <c r="D399" s="10" t="s">
        <v>1794</v>
      </c>
      <c r="E399" s="9" t="s">
        <v>4</v>
      </c>
      <c r="F399" s="9">
        <v>1</v>
      </c>
      <c r="G399" s="9" t="s">
        <v>1795</v>
      </c>
      <c r="H399" s="9" t="s">
        <v>1795</v>
      </c>
      <c r="I399" s="9" t="s">
        <v>1796</v>
      </c>
      <c r="J399" s="9" t="s">
        <v>1796</v>
      </c>
    </row>
    <row r="400" spans="1:10" ht="15.75" customHeight="1">
      <c r="A400" s="25">
        <v>42412</v>
      </c>
      <c r="B400" s="9" t="s">
        <v>12</v>
      </c>
      <c r="C400" s="9" t="s">
        <v>1797</v>
      </c>
      <c r="D400" s="10" t="s">
        <v>1798</v>
      </c>
      <c r="E400" s="9" t="s">
        <v>4</v>
      </c>
      <c r="F400" s="9">
        <v>1</v>
      </c>
      <c r="G400" s="9" t="s">
        <v>1799</v>
      </c>
      <c r="H400" s="9" t="s">
        <v>1799</v>
      </c>
      <c r="I400" s="9" t="s">
        <v>1800</v>
      </c>
      <c r="J400" s="9" t="s">
        <v>1800</v>
      </c>
    </row>
    <row r="401" spans="1:10" ht="15.75" customHeight="1">
      <c r="A401" s="14">
        <v>44632</v>
      </c>
      <c r="B401" s="15"/>
      <c r="C401" s="16"/>
      <c r="D401" s="17" t="s">
        <v>1801</v>
      </c>
      <c r="E401" s="15"/>
      <c r="F401" s="16"/>
      <c r="G401" s="28"/>
      <c r="H401" s="16"/>
      <c r="I401" s="15"/>
      <c r="J401" s="19" t="s">
        <v>1802</v>
      </c>
    </row>
    <row r="402" spans="1:10" ht="15.75" customHeight="1">
      <c r="A402" s="23">
        <v>36962</v>
      </c>
      <c r="B402" s="9" t="s">
        <v>18</v>
      </c>
      <c r="C402" s="9" t="s">
        <v>1803</v>
      </c>
      <c r="D402" s="10" t="s">
        <v>1804</v>
      </c>
      <c r="E402" s="9" t="s">
        <v>4</v>
      </c>
      <c r="F402" s="9">
        <v>211</v>
      </c>
      <c r="G402" s="9" t="s">
        <v>1805</v>
      </c>
      <c r="H402" s="9" t="s">
        <v>1806</v>
      </c>
      <c r="I402" s="9" t="s">
        <v>1807</v>
      </c>
      <c r="J402" s="9" t="s">
        <v>1808</v>
      </c>
    </row>
    <row r="403" spans="1:10" ht="15.75" customHeight="1">
      <c r="A403" s="23">
        <v>37327</v>
      </c>
      <c r="B403" s="9" t="s">
        <v>18</v>
      </c>
      <c r="C403" s="9" t="s">
        <v>1809</v>
      </c>
      <c r="D403" s="10" t="s">
        <v>1810</v>
      </c>
      <c r="E403" s="9" t="s">
        <v>193</v>
      </c>
      <c r="F403" s="9">
        <v>11</v>
      </c>
      <c r="G403" s="9" t="s">
        <v>1811</v>
      </c>
      <c r="H403" s="9" t="s">
        <v>1812</v>
      </c>
      <c r="I403" s="9" t="s">
        <v>1813</v>
      </c>
      <c r="J403" s="9" t="s">
        <v>1814</v>
      </c>
    </row>
    <row r="404" spans="1:10" ht="15.75" customHeight="1">
      <c r="A404" s="23">
        <v>37692</v>
      </c>
      <c r="B404" s="9" t="s">
        <v>18</v>
      </c>
      <c r="C404" s="9" t="s">
        <v>1815</v>
      </c>
      <c r="D404" s="10" t="s">
        <v>1816</v>
      </c>
      <c r="E404" s="9" t="s">
        <v>193</v>
      </c>
      <c r="F404" s="9">
        <v>258.60000000000002</v>
      </c>
      <c r="G404" s="9" t="s">
        <v>1817</v>
      </c>
      <c r="H404" s="9" t="s">
        <v>1818</v>
      </c>
      <c r="I404" s="9" t="s">
        <v>1819</v>
      </c>
      <c r="J404" s="9" t="s">
        <v>1820</v>
      </c>
    </row>
    <row r="405" spans="1:10" ht="15.75" customHeight="1">
      <c r="A405" s="23">
        <v>38058</v>
      </c>
      <c r="B405" s="9" t="s">
        <v>67</v>
      </c>
      <c r="C405" s="9">
        <v>98111</v>
      </c>
      <c r="D405" s="10" t="s">
        <v>1821</v>
      </c>
      <c r="E405" s="9" t="s">
        <v>4</v>
      </c>
      <c r="F405" s="9">
        <v>23</v>
      </c>
      <c r="G405" s="9" t="s">
        <v>1822</v>
      </c>
      <c r="H405" s="9" t="s">
        <v>1823</v>
      </c>
      <c r="I405" s="9" t="s">
        <v>1824</v>
      </c>
      <c r="J405" s="9" t="s">
        <v>1825</v>
      </c>
    </row>
    <row r="406" spans="1:10" ht="15.75" customHeight="1">
      <c r="A406" s="23">
        <v>38423</v>
      </c>
      <c r="B406" s="9" t="s">
        <v>12</v>
      </c>
      <c r="C406" s="9" t="s">
        <v>1826</v>
      </c>
      <c r="D406" s="10" t="s">
        <v>1827</v>
      </c>
      <c r="E406" s="9" t="s">
        <v>4</v>
      </c>
      <c r="F406" s="9">
        <v>14</v>
      </c>
      <c r="G406" s="9" t="s">
        <v>1641</v>
      </c>
      <c r="H406" s="9" t="s">
        <v>1828</v>
      </c>
      <c r="I406" s="9" t="s">
        <v>929</v>
      </c>
      <c r="J406" s="9" t="s">
        <v>1829</v>
      </c>
    </row>
    <row r="407" spans="1:10" ht="15.75" customHeight="1">
      <c r="A407" s="23">
        <v>38788</v>
      </c>
      <c r="B407" s="9" t="s">
        <v>18</v>
      </c>
      <c r="C407" s="9" t="s">
        <v>1830</v>
      </c>
      <c r="D407" s="10" t="s">
        <v>1831</v>
      </c>
      <c r="E407" s="9" t="s">
        <v>4</v>
      </c>
      <c r="F407" s="9">
        <v>1</v>
      </c>
      <c r="G407" s="9" t="s">
        <v>1832</v>
      </c>
      <c r="H407" s="9" t="s">
        <v>1832</v>
      </c>
      <c r="I407" s="9" t="s">
        <v>1833</v>
      </c>
      <c r="J407" s="9" t="s">
        <v>1833</v>
      </c>
    </row>
    <row r="408" spans="1:10" ht="15.75" customHeight="1">
      <c r="A408" s="23">
        <v>39153</v>
      </c>
      <c r="B408" s="9" t="s">
        <v>18</v>
      </c>
      <c r="C408" s="9" t="s">
        <v>1834</v>
      </c>
      <c r="D408" s="10" t="s">
        <v>1835</v>
      </c>
      <c r="E408" s="9" t="s">
        <v>4</v>
      </c>
      <c r="F408" s="9">
        <v>40</v>
      </c>
      <c r="G408" s="9" t="s">
        <v>1836</v>
      </c>
      <c r="H408" s="9" t="s">
        <v>1837</v>
      </c>
      <c r="I408" s="9" t="s">
        <v>1838</v>
      </c>
      <c r="J408" s="9" t="s">
        <v>1839</v>
      </c>
    </row>
    <row r="409" spans="1:10" ht="15.75" customHeight="1">
      <c r="A409" s="3">
        <v>13</v>
      </c>
      <c r="B409" s="4"/>
      <c r="C409" s="5"/>
      <c r="D409" s="6" t="s">
        <v>1840</v>
      </c>
      <c r="E409" s="4"/>
      <c r="F409" s="5"/>
      <c r="G409" s="11"/>
      <c r="H409" s="5"/>
      <c r="I409" s="4"/>
      <c r="J409" s="7" t="s">
        <v>1841</v>
      </c>
    </row>
    <row r="410" spans="1:10" ht="15.75" customHeight="1">
      <c r="A410" s="8">
        <v>44574</v>
      </c>
      <c r="B410" s="9" t="s">
        <v>18</v>
      </c>
      <c r="C410" s="9" t="s">
        <v>1842</v>
      </c>
      <c r="D410" s="10" t="s">
        <v>1843</v>
      </c>
      <c r="E410" s="9" t="s">
        <v>4</v>
      </c>
      <c r="F410" s="9">
        <v>1</v>
      </c>
      <c r="G410" s="9" t="s">
        <v>1844</v>
      </c>
      <c r="H410" s="9" t="s">
        <v>1844</v>
      </c>
      <c r="I410" s="9" t="s">
        <v>1845</v>
      </c>
      <c r="J410" s="9" t="s">
        <v>1845</v>
      </c>
    </row>
    <row r="411" spans="1:10" ht="15.75" customHeight="1">
      <c r="A411" s="8">
        <v>44605</v>
      </c>
      <c r="B411" s="9" t="s">
        <v>67</v>
      </c>
      <c r="C411" s="9">
        <v>101910</v>
      </c>
      <c r="D411" s="10" t="s">
        <v>1846</v>
      </c>
      <c r="E411" s="9" t="s">
        <v>4</v>
      </c>
      <c r="F411" s="9">
        <v>6</v>
      </c>
      <c r="G411" s="9" t="s">
        <v>1847</v>
      </c>
      <c r="H411" s="9" t="s">
        <v>1848</v>
      </c>
      <c r="I411" s="9" t="s">
        <v>1849</v>
      </c>
      <c r="J411" s="9" t="s">
        <v>1850</v>
      </c>
    </row>
    <row r="412" spans="1:10" ht="15.75" customHeight="1">
      <c r="A412" s="8">
        <v>44633</v>
      </c>
      <c r="B412" s="9" t="s">
        <v>67</v>
      </c>
      <c r="C412" s="9">
        <v>96765</v>
      </c>
      <c r="D412" s="10" t="s">
        <v>1851</v>
      </c>
      <c r="E412" s="9" t="s">
        <v>4</v>
      </c>
      <c r="F412" s="9">
        <v>1</v>
      </c>
      <c r="G412" s="9" t="s">
        <v>1852</v>
      </c>
      <c r="H412" s="9" t="s">
        <v>1852</v>
      </c>
      <c r="I412" s="9" t="s">
        <v>1853</v>
      </c>
      <c r="J412" s="9" t="s">
        <v>1853</v>
      </c>
    </row>
    <row r="413" spans="1:10" ht="15.75" customHeight="1">
      <c r="A413" s="8">
        <v>44664</v>
      </c>
      <c r="B413" s="9" t="s">
        <v>18</v>
      </c>
      <c r="C413" s="9" t="s">
        <v>1854</v>
      </c>
      <c r="D413" s="10" t="s">
        <v>1855</v>
      </c>
      <c r="E413" s="9" t="s">
        <v>4</v>
      </c>
      <c r="F413" s="9">
        <v>7</v>
      </c>
      <c r="G413" s="9" t="s">
        <v>1856</v>
      </c>
      <c r="H413" s="9" t="s">
        <v>1857</v>
      </c>
      <c r="I413" s="9" t="s">
        <v>1858</v>
      </c>
      <c r="J413" s="9" t="s">
        <v>1859</v>
      </c>
    </row>
    <row r="414" spans="1:10" ht="15.75" customHeight="1">
      <c r="A414" s="8">
        <v>44694</v>
      </c>
      <c r="B414" s="9" t="s">
        <v>12</v>
      </c>
      <c r="C414" s="9" t="s">
        <v>1860</v>
      </c>
      <c r="D414" s="10" t="s">
        <v>1861</v>
      </c>
      <c r="E414" s="9" t="s">
        <v>4</v>
      </c>
      <c r="F414" s="9">
        <v>4</v>
      </c>
      <c r="G414" s="9" t="s">
        <v>1862</v>
      </c>
      <c r="H414" s="9" t="s">
        <v>1863</v>
      </c>
      <c r="I414" s="9" t="s">
        <v>1864</v>
      </c>
      <c r="J414" s="9" t="s">
        <v>1865</v>
      </c>
    </row>
    <row r="415" spans="1:10" ht="15.75" customHeight="1">
      <c r="A415" s="8">
        <v>44725</v>
      </c>
      <c r="B415" s="9" t="s">
        <v>12</v>
      </c>
      <c r="C415" s="9" t="s">
        <v>1866</v>
      </c>
      <c r="D415" s="10" t="s">
        <v>1867</v>
      </c>
      <c r="E415" s="9" t="s">
        <v>4</v>
      </c>
      <c r="F415" s="9">
        <v>5</v>
      </c>
      <c r="G415" s="9" t="s">
        <v>1862</v>
      </c>
      <c r="H415" s="9" t="s">
        <v>1868</v>
      </c>
      <c r="I415" s="9" t="s">
        <v>1864</v>
      </c>
      <c r="J415" s="9" t="s">
        <v>1869</v>
      </c>
    </row>
    <row r="416" spans="1:10" ht="15.75" customHeight="1">
      <c r="A416" s="8">
        <v>44755</v>
      </c>
      <c r="B416" s="9" t="s">
        <v>12</v>
      </c>
      <c r="C416" s="9" t="s">
        <v>1870</v>
      </c>
      <c r="D416" s="10" t="s">
        <v>1871</v>
      </c>
      <c r="E416" s="9" t="s">
        <v>4</v>
      </c>
      <c r="F416" s="9">
        <v>11</v>
      </c>
      <c r="G416" s="9" t="s">
        <v>1862</v>
      </c>
      <c r="H416" s="9" t="s">
        <v>1872</v>
      </c>
      <c r="I416" s="9" t="s">
        <v>1864</v>
      </c>
      <c r="J416" s="9" t="s">
        <v>1873</v>
      </c>
    </row>
    <row r="417" spans="1:10" ht="15.75" customHeight="1">
      <c r="A417" s="8">
        <v>44786</v>
      </c>
      <c r="B417" s="9" t="s">
        <v>12</v>
      </c>
      <c r="C417" s="9" t="s">
        <v>1874</v>
      </c>
      <c r="D417" s="10" t="s">
        <v>1875</v>
      </c>
      <c r="E417" s="9" t="s">
        <v>4</v>
      </c>
      <c r="F417" s="9">
        <v>1</v>
      </c>
      <c r="G417" s="9" t="s">
        <v>1862</v>
      </c>
      <c r="H417" s="9" t="s">
        <v>1862</v>
      </c>
      <c r="I417" s="9" t="s">
        <v>1864</v>
      </c>
      <c r="J417" s="9" t="s">
        <v>1864</v>
      </c>
    </row>
    <row r="418" spans="1:10" ht="15.75" customHeight="1">
      <c r="A418" s="8">
        <v>44817</v>
      </c>
      <c r="B418" s="9" t="s">
        <v>18</v>
      </c>
      <c r="C418" s="9" t="s">
        <v>1876</v>
      </c>
      <c r="D418" s="10" t="s">
        <v>1877</v>
      </c>
      <c r="E418" s="9" t="s">
        <v>4</v>
      </c>
      <c r="F418" s="9">
        <v>1</v>
      </c>
      <c r="G418" s="9" t="s">
        <v>1878</v>
      </c>
      <c r="H418" s="9" t="s">
        <v>1878</v>
      </c>
      <c r="I418" s="9" t="s">
        <v>1879</v>
      </c>
      <c r="J418" s="9" t="s">
        <v>1879</v>
      </c>
    </row>
    <row r="419" spans="1:10" ht="15.75" customHeight="1">
      <c r="A419" s="8">
        <v>44847</v>
      </c>
      <c r="B419" s="9" t="s">
        <v>12</v>
      </c>
      <c r="C419" s="9" t="s">
        <v>1880</v>
      </c>
      <c r="D419" s="10" t="s">
        <v>1881</v>
      </c>
      <c r="E419" s="9" t="s">
        <v>4</v>
      </c>
      <c r="F419" s="9">
        <v>2</v>
      </c>
      <c r="G419" s="9" t="s">
        <v>1882</v>
      </c>
      <c r="H419" s="9" t="s">
        <v>1883</v>
      </c>
      <c r="I419" s="9" t="s">
        <v>1884</v>
      </c>
      <c r="J419" s="9" t="s">
        <v>1885</v>
      </c>
    </row>
    <row r="420" spans="1:10" ht="15.75" customHeight="1">
      <c r="A420" s="8">
        <v>44878</v>
      </c>
      <c r="B420" s="9" t="s">
        <v>12</v>
      </c>
      <c r="C420" s="9" t="s">
        <v>1886</v>
      </c>
      <c r="D420" s="10" t="s">
        <v>1887</v>
      </c>
      <c r="E420" s="9" t="s">
        <v>4</v>
      </c>
      <c r="F420" s="9">
        <v>1</v>
      </c>
      <c r="G420" s="9" t="s">
        <v>1888</v>
      </c>
      <c r="H420" s="9" t="s">
        <v>1888</v>
      </c>
      <c r="I420" s="9" t="s">
        <v>1889</v>
      </c>
      <c r="J420" s="9" t="s">
        <v>1889</v>
      </c>
    </row>
    <row r="421" spans="1:10" ht="15.75" customHeight="1">
      <c r="A421" s="8">
        <v>44908</v>
      </c>
      <c r="B421" s="9" t="s">
        <v>12</v>
      </c>
      <c r="C421" s="9" t="s">
        <v>1890</v>
      </c>
      <c r="D421" s="10" t="s">
        <v>1891</v>
      </c>
      <c r="E421" s="9" t="s">
        <v>4</v>
      </c>
      <c r="F421" s="9">
        <v>1</v>
      </c>
      <c r="G421" s="9" t="s">
        <v>1862</v>
      </c>
      <c r="H421" s="9" t="s">
        <v>1862</v>
      </c>
      <c r="I421" s="9" t="s">
        <v>1864</v>
      </c>
      <c r="J421" s="9" t="s">
        <v>1864</v>
      </c>
    </row>
    <row r="422" spans="1:10" ht="15.75" customHeight="1">
      <c r="A422" s="29" t="s">
        <v>1892</v>
      </c>
      <c r="B422" s="9" t="s">
        <v>12</v>
      </c>
      <c r="C422" s="9" t="s">
        <v>1893</v>
      </c>
      <c r="D422" s="10" t="s">
        <v>1894</v>
      </c>
      <c r="E422" s="9" t="s">
        <v>4</v>
      </c>
      <c r="F422" s="9">
        <v>1</v>
      </c>
      <c r="G422" s="9" t="s">
        <v>1862</v>
      </c>
      <c r="H422" s="9" t="s">
        <v>1862</v>
      </c>
      <c r="I422" s="9" t="s">
        <v>1864</v>
      </c>
      <c r="J422" s="9" t="s">
        <v>1864</v>
      </c>
    </row>
    <row r="423" spans="1:10" ht="15.75" customHeight="1">
      <c r="A423" s="29" t="s">
        <v>1895</v>
      </c>
      <c r="B423" s="9" t="s">
        <v>18</v>
      </c>
      <c r="C423" s="9" t="s">
        <v>1497</v>
      </c>
      <c r="D423" s="10" t="s">
        <v>1498</v>
      </c>
      <c r="E423" s="9" t="s">
        <v>193</v>
      </c>
      <c r="F423" s="9">
        <v>93</v>
      </c>
      <c r="G423" s="9" t="s">
        <v>1499</v>
      </c>
      <c r="H423" s="9" t="s">
        <v>1896</v>
      </c>
      <c r="I423" s="9" t="s">
        <v>1501</v>
      </c>
      <c r="J423" s="9" t="s">
        <v>1897</v>
      </c>
    </row>
    <row r="424" spans="1:10" ht="15.75" customHeight="1">
      <c r="A424" s="29" t="s">
        <v>1898</v>
      </c>
      <c r="B424" s="9" t="s">
        <v>67</v>
      </c>
      <c r="C424" s="9">
        <v>91926</v>
      </c>
      <c r="D424" s="10" t="s">
        <v>1899</v>
      </c>
      <c r="E424" s="9" t="s">
        <v>193</v>
      </c>
      <c r="F424" s="9">
        <v>186</v>
      </c>
      <c r="G424" s="9" t="s">
        <v>1900</v>
      </c>
      <c r="H424" s="9" t="s">
        <v>1901</v>
      </c>
      <c r="I424" s="9" t="s">
        <v>1902</v>
      </c>
      <c r="J424" s="9" t="s">
        <v>1903</v>
      </c>
    </row>
    <row r="425" spans="1:10" ht="15.75" customHeight="1">
      <c r="A425" s="29" t="s">
        <v>1904</v>
      </c>
      <c r="B425" s="9" t="s">
        <v>67</v>
      </c>
      <c r="C425" s="9">
        <v>95801</v>
      </c>
      <c r="D425" s="10" t="s">
        <v>1905</v>
      </c>
      <c r="E425" s="9" t="s">
        <v>4</v>
      </c>
      <c r="F425" s="9">
        <v>40</v>
      </c>
      <c r="G425" s="9" t="s">
        <v>1906</v>
      </c>
      <c r="H425" s="9" t="s">
        <v>1907</v>
      </c>
      <c r="I425" s="9" t="s">
        <v>1908</v>
      </c>
      <c r="J425" s="9" t="s">
        <v>1909</v>
      </c>
    </row>
    <row r="426" spans="1:10" ht="15.75" customHeight="1">
      <c r="A426" s="29" t="s">
        <v>1910</v>
      </c>
      <c r="B426" s="9" t="s">
        <v>67</v>
      </c>
      <c r="C426" s="9">
        <v>97599</v>
      </c>
      <c r="D426" s="10" t="s">
        <v>1911</v>
      </c>
      <c r="E426" s="9" t="s">
        <v>4</v>
      </c>
      <c r="F426" s="9">
        <v>23</v>
      </c>
      <c r="G426" s="9" t="s">
        <v>1912</v>
      </c>
      <c r="H426" s="9" t="s">
        <v>1913</v>
      </c>
      <c r="I426" s="9" t="s">
        <v>1476</v>
      </c>
      <c r="J426" s="9" t="s">
        <v>1914</v>
      </c>
    </row>
    <row r="427" spans="1:10" ht="15.75" customHeight="1">
      <c r="A427" s="3">
        <v>14</v>
      </c>
      <c r="B427" s="4"/>
      <c r="C427" s="5"/>
      <c r="D427" s="6" t="s">
        <v>1915</v>
      </c>
      <c r="E427" s="4"/>
      <c r="F427" s="5"/>
      <c r="G427" s="11"/>
      <c r="H427" s="5"/>
      <c r="I427" s="4"/>
      <c r="J427" s="7" t="s">
        <v>1916</v>
      </c>
    </row>
    <row r="428" spans="1:10" ht="15.75" customHeight="1">
      <c r="A428" s="8">
        <v>44575</v>
      </c>
      <c r="B428" s="9" t="s">
        <v>18</v>
      </c>
      <c r="C428" s="9" t="s">
        <v>1917</v>
      </c>
      <c r="D428" s="10" t="s">
        <v>1918</v>
      </c>
      <c r="E428" s="9" t="s">
        <v>4</v>
      </c>
      <c r="F428" s="9">
        <v>1</v>
      </c>
      <c r="G428" s="9" t="s">
        <v>1919</v>
      </c>
      <c r="H428" s="9" t="s">
        <v>1919</v>
      </c>
      <c r="I428" s="9" t="s">
        <v>1920</v>
      </c>
      <c r="J428" s="9" t="s">
        <v>1920</v>
      </c>
    </row>
    <row r="429" spans="1:10" ht="15.75" customHeight="1">
      <c r="A429" s="8">
        <v>44606</v>
      </c>
      <c r="B429" s="9" t="s">
        <v>18</v>
      </c>
      <c r="C429" s="9" t="s">
        <v>1921</v>
      </c>
      <c r="D429" s="10" t="s">
        <v>1922</v>
      </c>
      <c r="E429" s="9" t="s">
        <v>193</v>
      </c>
      <c r="F429" s="9">
        <v>37.6</v>
      </c>
      <c r="G429" s="9" t="s">
        <v>1923</v>
      </c>
      <c r="H429" s="9" t="s">
        <v>1924</v>
      </c>
      <c r="I429" s="9" t="s">
        <v>1925</v>
      </c>
      <c r="J429" s="9" t="s">
        <v>1926</v>
      </c>
    </row>
    <row r="430" spans="1:10" ht="15.75" customHeight="1">
      <c r="A430" s="8">
        <v>44634</v>
      </c>
      <c r="B430" s="9" t="s">
        <v>18</v>
      </c>
      <c r="C430" s="9" t="s">
        <v>1927</v>
      </c>
      <c r="D430" s="10" t="s">
        <v>1928</v>
      </c>
      <c r="E430" s="9" t="s">
        <v>85</v>
      </c>
      <c r="F430" s="9">
        <v>0.34</v>
      </c>
      <c r="G430" s="9" t="s">
        <v>1929</v>
      </c>
      <c r="H430" s="9" t="s">
        <v>1930</v>
      </c>
      <c r="I430" s="9" t="s">
        <v>1931</v>
      </c>
      <c r="J430" s="9" t="s">
        <v>1932</v>
      </c>
    </row>
    <row r="431" spans="1:10" ht="15.75" customHeight="1">
      <c r="A431" s="8">
        <v>44665</v>
      </c>
      <c r="B431" s="9" t="s">
        <v>12</v>
      </c>
      <c r="C431" s="9" t="s">
        <v>1933</v>
      </c>
      <c r="D431" s="10" t="s">
        <v>1934</v>
      </c>
      <c r="E431" s="9" t="s">
        <v>4</v>
      </c>
      <c r="F431" s="9">
        <v>1</v>
      </c>
      <c r="G431" s="9" t="s">
        <v>1935</v>
      </c>
      <c r="H431" s="9" t="s">
        <v>1935</v>
      </c>
      <c r="I431" s="9" t="s">
        <v>1936</v>
      </c>
      <c r="J431" s="9" t="s">
        <v>1936</v>
      </c>
    </row>
    <row r="432" spans="1:10" ht="15.75" customHeight="1">
      <c r="A432" s="8">
        <v>44695</v>
      </c>
      <c r="B432" s="9" t="s">
        <v>12</v>
      </c>
      <c r="C432" s="9" t="s">
        <v>1937</v>
      </c>
      <c r="D432" s="10" t="s">
        <v>1938</v>
      </c>
      <c r="E432" s="9" t="s">
        <v>4</v>
      </c>
      <c r="F432" s="9">
        <v>2</v>
      </c>
      <c r="G432" s="9" t="s">
        <v>1939</v>
      </c>
      <c r="H432" s="9" t="s">
        <v>1940</v>
      </c>
      <c r="I432" s="9" t="s">
        <v>1941</v>
      </c>
      <c r="J432" s="9" t="s">
        <v>1942</v>
      </c>
    </row>
    <row r="433" spans="1:10" ht="15.75" customHeight="1">
      <c r="A433" s="8">
        <v>44726</v>
      </c>
      <c r="B433" s="9" t="s">
        <v>18</v>
      </c>
      <c r="C433" s="9" t="s">
        <v>1943</v>
      </c>
      <c r="D433" s="10" t="s">
        <v>1944</v>
      </c>
      <c r="E433" s="9" t="s">
        <v>4</v>
      </c>
      <c r="F433" s="9">
        <v>2</v>
      </c>
      <c r="G433" s="9" t="s">
        <v>1945</v>
      </c>
      <c r="H433" s="9" t="s">
        <v>1946</v>
      </c>
      <c r="I433" s="9" t="s">
        <v>1947</v>
      </c>
      <c r="J433" s="9" t="s">
        <v>1948</v>
      </c>
    </row>
    <row r="434" spans="1:10" ht="15.75" customHeight="1">
      <c r="A434" s="3">
        <v>15</v>
      </c>
      <c r="B434" s="4"/>
      <c r="C434" s="5"/>
      <c r="D434" s="6" t="s">
        <v>1949</v>
      </c>
      <c r="E434" s="4"/>
      <c r="F434" s="5"/>
      <c r="G434" s="11"/>
      <c r="H434" s="5"/>
      <c r="I434" s="4"/>
      <c r="J434" s="7" t="s">
        <v>1950</v>
      </c>
    </row>
    <row r="435" spans="1:10" ht="15.75" customHeight="1">
      <c r="A435" s="8">
        <v>44576</v>
      </c>
      <c r="B435" s="9" t="s">
        <v>18</v>
      </c>
      <c r="C435" s="9" t="s">
        <v>1951</v>
      </c>
      <c r="D435" s="10" t="s">
        <v>1952</v>
      </c>
      <c r="E435" s="9" t="s">
        <v>62</v>
      </c>
      <c r="F435" s="9">
        <v>37</v>
      </c>
      <c r="G435" s="9" t="s">
        <v>1953</v>
      </c>
      <c r="H435" s="9" t="s">
        <v>1954</v>
      </c>
      <c r="I435" s="9" t="s">
        <v>1955</v>
      </c>
      <c r="J435" s="9" t="s">
        <v>1956</v>
      </c>
    </row>
    <row r="436" spans="1:10" ht="15.75" customHeight="1">
      <c r="A436" s="8">
        <v>44607</v>
      </c>
      <c r="B436" s="9" t="s">
        <v>67</v>
      </c>
      <c r="C436" s="9">
        <v>102253</v>
      </c>
      <c r="D436" s="10" t="s">
        <v>1957</v>
      </c>
      <c r="E436" s="9" t="s">
        <v>62</v>
      </c>
      <c r="F436" s="9">
        <v>50.58</v>
      </c>
      <c r="G436" s="9" t="s">
        <v>1958</v>
      </c>
      <c r="H436" s="9" t="s">
        <v>1959</v>
      </c>
      <c r="I436" s="9" t="s">
        <v>1960</v>
      </c>
      <c r="J436" s="9" t="s">
        <v>1961</v>
      </c>
    </row>
    <row r="437" spans="1:10" ht="15.75" customHeight="1">
      <c r="A437" s="8">
        <v>44635</v>
      </c>
      <c r="B437" s="9" t="s">
        <v>18</v>
      </c>
      <c r="C437" s="9" t="s">
        <v>1962</v>
      </c>
      <c r="D437" s="10" t="s">
        <v>1963</v>
      </c>
      <c r="E437" s="9" t="s">
        <v>1964</v>
      </c>
      <c r="F437" s="9">
        <v>1</v>
      </c>
      <c r="G437" s="9" t="s">
        <v>1965</v>
      </c>
      <c r="H437" s="9" t="s">
        <v>1965</v>
      </c>
      <c r="I437" s="9" t="s">
        <v>1966</v>
      </c>
      <c r="J437" s="9" t="s">
        <v>1966</v>
      </c>
    </row>
    <row r="438" spans="1:10" ht="15.75" customHeight="1">
      <c r="A438" s="8">
        <v>44666</v>
      </c>
      <c r="B438" s="9" t="s">
        <v>18</v>
      </c>
      <c r="C438" s="9" t="s">
        <v>1967</v>
      </c>
      <c r="D438" s="10" t="s">
        <v>1968</v>
      </c>
      <c r="E438" s="9" t="s">
        <v>62</v>
      </c>
      <c r="F438" s="9">
        <v>41</v>
      </c>
      <c r="G438" s="9" t="s">
        <v>1969</v>
      </c>
      <c r="H438" s="9" t="s">
        <v>1970</v>
      </c>
      <c r="I438" s="9" t="s">
        <v>1971</v>
      </c>
      <c r="J438" s="9" t="s">
        <v>1972</v>
      </c>
    </row>
    <row r="439" spans="1:10" ht="15.75" customHeight="1">
      <c r="A439" s="8">
        <v>44696</v>
      </c>
      <c r="B439" s="9" t="s">
        <v>18</v>
      </c>
      <c r="C439" s="9" t="s">
        <v>1973</v>
      </c>
      <c r="D439" s="10" t="s">
        <v>1974</v>
      </c>
      <c r="E439" s="9" t="s">
        <v>4</v>
      </c>
      <c r="F439" s="9">
        <v>2</v>
      </c>
      <c r="G439" s="9" t="s">
        <v>1975</v>
      </c>
      <c r="H439" s="9" t="s">
        <v>1976</v>
      </c>
      <c r="I439" s="9" t="s">
        <v>1977</v>
      </c>
      <c r="J439" s="9" t="s">
        <v>1978</v>
      </c>
    </row>
    <row r="440" spans="1:10" ht="15.75" customHeight="1">
      <c r="A440" s="8">
        <v>44727</v>
      </c>
      <c r="B440" s="9" t="s">
        <v>18</v>
      </c>
      <c r="C440" s="9" t="s">
        <v>1979</v>
      </c>
      <c r="D440" s="10" t="s">
        <v>1980</v>
      </c>
      <c r="E440" s="9" t="s">
        <v>4</v>
      </c>
      <c r="F440" s="9">
        <v>7</v>
      </c>
      <c r="G440" s="9" t="s">
        <v>1981</v>
      </c>
      <c r="H440" s="9" t="s">
        <v>1982</v>
      </c>
      <c r="I440" s="9" t="s">
        <v>1983</v>
      </c>
      <c r="J440" s="9" t="s">
        <v>1984</v>
      </c>
    </row>
    <row r="441" spans="1:10" ht="15.75" customHeight="1">
      <c r="A441" s="8">
        <v>44757</v>
      </c>
      <c r="B441" s="9" t="s">
        <v>1985</v>
      </c>
      <c r="C441" s="9" t="s">
        <v>1986</v>
      </c>
      <c r="D441" s="10" t="s">
        <v>1987</v>
      </c>
      <c r="E441" s="9" t="s">
        <v>193</v>
      </c>
      <c r="F441" s="12">
        <v>1625.02</v>
      </c>
      <c r="G441" s="9" t="s">
        <v>1988</v>
      </c>
      <c r="H441" s="9" t="s">
        <v>1988</v>
      </c>
      <c r="I441" s="9" t="s">
        <v>1988</v>
      </c>
      <c r="J441" s="9" t="s">
        <v>1988</v>
      </c>
    </row>
    <row r="442" spans="1:10" ht="15.75" customHeight="1">
      <c r="A442" s="8">
        <v>44788</v>
      </c>
      <c r="B442" s="9" t="s">
        <v>12</v>
      </c>
      <c r="C442" s="9" t="s">
        <v>1989</v>
      </c>
      <c r="D442" s="10" t="s">
        <v>1990</v>
      </c>
      <c r="E442" s="9" t="s">
        <v>62</v>
      </c>
      <c r="F442" s="9">
        <v>148.36000000000001</v>
      </c>
      <c r="G442" s="9" t="s">
        <v>1991</v>
      </c>
      <c r="H442" s="9" t="s">
        <v>1992</v>
      </c>
      <c r="I442" s="9" t="s">
        <v>1993</v>
      </c>
      <c r="J442" s="9" t="s">
        <v>1994</v>
      </c>
    </row>
    <row r="443" spans="1:10" ht="15.75" customHeight="1">
      <c r="A443" s="3">
        <v>16</v>
      </c>
      <c r="B443" s="4"/>
      <c r="C443" s="5"/>
      <c r="D443" s="6" t="s">
        <v>1995</v>
      </c>
      <c r="E443" s="4"/>
      <c r="F443" s="5"/>
      <c r="G443" s="11"/>
      <c r="H443" s="5"/>
      <c r="I443" s="4"/>
      <c r="J443" s="7" t="s">
        <v>1996</v>
      </c>
    </row>
    <row r="444" spans="1:10" ht="15.75" customHeight="1">
      <c r="A444" s="8">
        <v>44577</v>
      </c>
      <c r="B444" s="9" t="s">
        <v>18</v>
      </c>
      <c r="C444" s="9" t="s">
        <v>1997</v>
      </c>
      <c r="D444" s="10" t="s">
        <v>1998</v>
      </c>
      <c r="E444" s="9" t="s">
        <v>62</v>
      </c>
      <c r="F444" s="12">
        <v>1575</v>
      </c>
      <c r="G444" s="9" t="s">
        <v>1999</v>
      </c>
      <c r="H444" s="9" t="s">
        <v>2000</v>
      </c>
      <c r="I444" s="9" t="s">
        <v>2001</v>
      </c>
      <c r="J444" s="9" t="s">
        <v>1996</v>
      </c>
    </row>
    <row r="445" spans="1:10">
      <c r="A445" s="82"/>
      <c r="B445" s="83"/>
      <c r="C445" s="83"/>
      <c r="D445" s="83"/>
      <c r="E445" s="83"/>
      <c r="F445" s="83"/>
      <c r="G445" s="83"/>
      <c r="H445" s="83"/>
      <c r="I445" s="83"/>
      <c r="J445" s="84"/>
    </row>
    <row r="446" spans="1:10" ht="15.75" customHeight="1">
      <c r="A446" s="85" t="s">
        <v>2002</v>
      </c>
      <c r="B446" s="86"/>
      <c r="C446" s="86"/>
      <c r="D446" s="86"/>
      <c r="E446" s="86"/>
      <c r="F446" s="86"/>
      <c r="G446" s="86"/>
      <c r="H446" s="86"/>
      <c r="I446" s="87"/>
      <c r="J446" s="7" t="s">
        <v>2003</v>
      </c>
    </row>
  </sheetData>
  <mergeCells count="2">
    <mergeCell ref="A445:J445"/>
    <mergeCell ref="A446:I446"/>
  </mergeCells>
  <pageMargins left="0.511811024" right="0.511811024" top="0.78740157499999996" bottom="0.78740157499999996" header="0.31496062000000002" footer="0.31496062000000002"/>
  <pageSetup paperSize="9" scale="51" orientation="landscape" r:id="rId1"/>
</worksheet>
</file>

<file path=xl/worksheets/sheet2.xml><?xml version="1.0" encoding="utf-8"?>
<worksheet xmlns="http://schemas.openxmlformats.org/spreadsheetml/2006/main" xmlns:r="http://schemas.openxmlformats.org/officeDocument/2006/relationships">
  <sheetPr>
    <outlinePr summaryBelow="0" summaryRight="0"/>
  </sheetPr>
  <dimension ref="A1:H659"/>
  <sheetViews>
    <sheetView workbookViewId="0"/>
  </sheetViews>
  <sheetFormatPr defaultColWidth="12.5703125" defaultRowHeight="15.75" customHeight="1"/>
  <cols>
    <col min="1" max="1" width="19.42578125" customWidth="1"/>
    <col min="3" max="3" width="82.28515625" customWidth="1"/>
  </cols>
  <sheetData>
    <row r="1" spans="1:8" ht="15.75" customHeight="1">
      <c r="A1" s="30" t="s">
        <v>2004</v>
      </c>
      <c r="B1" s="30" t="s">
        <v>2</v>
      </c>
      <c r="C1" s="30" t="s">
        <v>3</v>
      </c>
      <c r="D1" s="30" t="s">
        <v>2005</v>
      </c>
      <c r="E1" s="30" t="s">
        <v>2006</v>
      </c>
      <c r="F1" s="31" t="s">
        <v>2007</v>
      </c>
    </row>
    <row r="2" spans="1:8">
      <c r="A2" s="32" t="s">
        <v>12</v>
      </c>
      <c r="B2" s="33">
        <v>44836</v>
      </c>
      <c r="C2" s="34" t="s">
        <v>68</v>
      </c>
      <c r="D2" s="32" t="s">
        <v>62</v>
      </c>
      <c r="E2" s="35"/>
      <c r="F2" s="32">
        <v>160.36000000000001</v>
      </c>
      <c r="G2" s="36">
        <f>SUM(F3:F11)</f>
        <v>160.36000000000001</v>
      </c>
      <c r="H2" s="36">
        <f>F2-G2</f>
        <v>0</v>
      </c>
    </row>
    <row r="3" spans="1:8">
      <c r="A3" s="37" t="s">
        <v>67</v>
      </c>
      <c r="B3" s="38">
        <v>3992</v>
      </c>
      <c r="C3" s="39" t="s">
        <v>2008</v>
      </c>
      <c r="D3" s="38" t="s">
        <v>193</v>
      </c>
      <c r="E3" s="40">
        <v>1</v>
      </c>
      <c r="F3" s="41">
        <v>54.33</v>
      </c>
    </row>
    <row r="4" spans="1:8">
      <c r="A4" s="38" t="s">
        <v>67</v>
      </c>
      <c r="B4" s="38">
        <v>4433</v>
      </c>
      <c r="C4" s="39" t="s">
        <v>2009</v>
      </c>
      <c r="D4" s="38" t="s">
        <v>193</v>
      </c>
      <c r="E4" s="38">
        <v>1.2273000000000001</v>
      </c>
      <c r="F4" s="41">
        <v>58.79</v>
      </c>
    </row>
    <row r="5" spans="1:8">
      <c r="A5" s="38" t="s">
        <v>67</v>
      </c>
      <c r="B5" s="38">
        <v>5061</v>
      </c>
      <c r="C5" s="39" t="s">
        <v>2010</v>
      </c>
      <c r="D5" s="38" t="s">
        <v>210</v>
      </c>
      <c r="E5" s="38">
        <v>4.2799999999999998E-2</v>
      </c>
      <c r="F5" s="41">
        <v>0.86</v>
      </c>
    </row>
    <row r="6" spans="1:8">
      <c r="A6" s="38" t="s">
        <v>67</v>
      </c>
      <c r="B6" s="38">
        <v>7243</v>
      </c>
      <c r="C6" s="39" t="s">
        <v>2011</v>
      </c>
      <c r="D6" s="38" t="s">
        <v>62</v>
      </c>
      <c r="E6" s="38">
        <v>0.58530000000000004</v>
      </c>
      <c r="F6" s="41">
        <v>30.76</v>
      </c>
    </row>
    <row r="7" spans="1:8">
      <c r="A7" s="38" t="s">
        <v>67</v>
      </c>
      <c r="B7" s="38">
        <v>88239</v>
      </c>
      <c r="C7" s="39" t="s">
        <v>2012</v>
      </c>
      <c r="D7" s="38" t="s">
        <v>2013</v>
      </c>
      <c r="E7" s="38">
        <v>0.18970000000000001</v>
      </c>
      <c r="F7" s="41">
        <v>3.13</v>
      </c>
    </row>
    <row r="8" spans="1:8">
      <c r="A8" s="38" t="s">
        <v>67</v>
      </c>
      <c r="B8" s="42">
        <v>88262</v>
      </c>
      <c r="C8" s="43" t="s">
        <v>2014</v>
      </c>
      <c r="D8" s="42" t="s">
        <v>2013</v>
      </c>
      <c r="E8" s="42">
        <v>0.56910000000000005</v>
      </c>
      <c r="F8" s="41">
        <v>11.59</v>
      </c>
    </row>
    <row r="9" spans="1:8">
      <c r="A9" s="38" t="s">
        <v>67</v>
      </c>
      <c r="B9" s="44">
        <v>91692</v>
      </c>
      <c r="C9" s="39" t="s">
        <v>2015</v>
      </c>
      <c r="D9" s="44" t="s">
        <v>2016</v>
      </c>
      <c r="E9" s="44">
        <v>4.4000000000000003E-3</v>
      </c>
      <c r="F9" s="41">
        <v>0.09</v>
      </c>
    </row>
    <row r="10" spans="1:8">
      <c r="A10" s="38" t="s">
        <v>67</v>
      </c>
      <c r="B10" s="44">
        <v>91693</v>
      </c>
      <c r="C10" s="45" t="s">
        <v>2017</v>
      </c>
      <c r="D10" s="44" t="s">
        <v>2016</v>
      </c>
      <c r="E10" s="44">
        <v>1.9099999999999999E-2</v>
      </c>
      <c r="F10" s="41">
        <v>0.38</v>
      </c>
    </row>
    <row r="11" spans="1:8">
      <c r="A11" s="38" t="s">
        <v>67</v>
      </c>
      <c r="B11" s="38">
        <v>94974</v>
      </c>
      <c r="C11" s="39" t="s">
        <v>2018</v>
      </c>
      <c r="D11" s="38" t="s">
        <v>85</v>
      </c>
      <c r="E11" s="38">
        <v>1.1999999999999999E-3</v>
      </c>
      <c r="F11" s="41">
        <v>0.43</v>
      </c>
    </row>
    <row r="12" spans="1:8">
      <c r="A12" s="32" t="s">
        <v>12</v>
      </c>
      <c r="B12" s="46">
        <v>37990</v>
      </c>
      <c r="C12" s="34" t="s">
        <v>102</v>
      </c>
      <c r="D12" s="32" t="s">
        <v>103</v>
      </c>
      <c r="E12" s="35"/>
      <c r="F12" s="32">
        <v>2.23</v>
      </c>
      <c r="G12" s="36">
        <f>F13+F14</f>
        <v>2.23</v>
      </c>
      <c r="H12" s="36">
        <f>F12-G12</f>
        <v>0</v>
      </c>
    </row>
    <row r="13" spans="1:8">
      <c r="A13" s="47" t="s">
        <v>67</v>
      </c>
      <c r="B13" s="47">
        <v>67826</v>
      </c>
      <c r="C13" s="48" t="s">
        <v>2019</v>
      </c>
      <c r="D13" s="47" t="s">
        <v>2016</v>
      </c>
      <c r="E13" s="47">
        <v>1.3899999999999999E-2</v>
      </c>
      <c r="F13" s="47">
        <v>1.98</v>
      </c>
    </row>
    <row r="14" spans="1:8">
      <c r="A14" s="47" t="s">
        <v>67</v>
      </c>
      <c r="B14" s="47">
        <v>67827</v>
      </c>
      <c r="C14" s="48" t="s">
        <v>2020</v>
      </c>
      <c r="D14" s="47" t="s">
        <v>2021</v>
      </c>
      <c r="E14" s="47">
        <v>6.0000000000000001E-3</v>
      </c>
      <c r="F14" s="47">
        <v>0.25</v>
      </c>
    </row>
    <row r="15" spans="1:8">
      <c r="A15" s="32" t="s">
        <v>12</v>
      </c>
      <c r="B15" s="49">
        <v>36985</v>
      </c>
      <c r="C15" s="34" t="s">
        <v>140</v>
      </c>
      <c r="D15" s="32" t="s">
        <v>103</v>
      </c>
      <c r="E15" s="35"/>
      <c r="F15" s="32">
        <v>1.71</v>
      </c>
      <c r="G15" s="36">
        <f>SUM(F16:F17)</f>
        <v>1.71</v>
      </c>
      <c r="H15" s="36">
        <f>F15-G15</f>
        <v>0</v>
      </c>
    </row>
    <row r="16" spans="1:8">
      <c r="A16" s="37" t="s">
        <v>12</v>
      </c>
      <c r="B16" s="38">
        <v>89876</v>
      </c>
      <c r="C16" s="39" t="s">
        <v>2022</v>
      </c>
      <c r="D16" s="38" t="s">
        <v>2016</v>
      </c>
      <c r="E16" s="38">
        <v>5.8999999999999999E-3</v>
      </c>
      <c r="F16" s="47">
        <v>1.57</v>
      </c>
    </row>
    <row r="17" spans="1:8">
      <c r="A17" s="38" t="s">
        <v>67</v>
      </c>
      <c r="B17" s="38">
        <v>89877</v>
      </c>
      <c r="C17" s="39" t="s">
        <v>2023</v>
      </c>
      <c r="D17" s="38" t="s">
        <v>2021</v>
      </c>
      <c r="E17" s="38">
        <v>2.5000000000000001E-3</v>
      </c>
      <c r="F17" s="47">
        <v>0.14000000000000001</v>
      </c>
    </row>
    <row r="18" spans="1:8">
      <c r="A18" s="32" t="s">
        <v>12</v>
      </c>
      <c r="B18" s="49">
        <v>37380</v>
      </c>
      <c r="C18" s="34" t="s">
        <v>152</v>
      </c>
      <c r="D18" s="32" t="s">
        <v>62</v>
      </c>
      <c r="E18" s="35"/>
      <c r="F18" s="32">
        <v>0.32</v>
      </c>
      <c r="G18" s="36">
        <f>SUM(F19:F22)</f>
        <v>0.32000000000000006</v>
      </c>
      <c r="H18" s="36">
        <f>F18-G18</f>
        <v>0</v>
      </c>
    </row>
    <row r="19" spans="1:8">
      <c r="A19" s="50" t="s">
        <v>67</v>
      </c>
      <c r="B19" s="50">
        <v>88316</v>
      </c>
      <c r="C19" s="51" t="s">
        <v>2024</v>
      </c>
      <c r="D19" s="50" t="s">
        <v>2013</v>
      </c>
      <c r="E19" s="47">
        <v>3.0000000000000001E-3</v>
      </c>
      <c r="F19" s="47">
        <v>0.04</v>
      </c>
    </row>
    <row r="20" spans="1:8">
      <c r="A20" s="50" t="s">
        <v>67</v>
      </c>
      <c r="B20" s="50">
        <v>88441</v>
      </c>
      <c r="C20" s="51" t="s">
        <v>2025</v>
      </c>
      <c r="D20" s="50" t="s">
        <v>2013</v>
      </c>
      <c r="E20" s="47">
        <v>3.0000000000000001E-3</v>
      </c>
      <c r="F20" s="47">
        <v>0.04</v>
      </c>
    </row>
    <row r="21" spans="1:8">
      <c r="A21" s="50" t="s">
        <v>67</v>
      </c>
      <c r="B21" s="47">
        <v>89031</v>
      </c>
      <c r="C21" s="48" t="s">
        <v>2026</v>
      </c>
      <c r="D21" s="47" t="s">
        <v>2021</v>
      </c>
      <c r="E21" s="47">
        <v>2.3999999999999998E-3</v>
      </c>
      <c r="F21" s="47">
        <v>0.14000000000000001</v>
      </c>
    </row>
    <row r="22" spans="1:8">
      <c r="A22" s="50" t="s">
        <v>67</v>
      </c>
      <c r="B22" s="47">
        <v>89032</v>
      </c>
      <c r="C22" s="48" t="s">
        <v>2027</v>
      </c>
      <c r="D22" s="47" t="s">
        <v>2016</v>
      </c>
      <c r="E22" s="47">
        <v>5.9999999999999995E-4</v>
      </c>
      <c r="F22" s="47">
        <v>0.1</v>
      </c>
    </row>
    <row r="23" spans="1:8">
      <c r="A23" s="32" t="s">
        <v>12</v>
      </c>
      <c r="B23" s="49">
        <v>38111</v>
      </c>
      <c r="C23" s="34" t="s">
        <v>102</v>
      </c>
      <c r="D23" s="32" t="s">
        <v>103</v>
      </c>
      <c r="E23" s="35"/>
      <c r="F23" s="32">
        <v>2.23</v>
      </c>
      <c r="G23" s="36">
        <f>SUM(F24:F25)</f>
        <v>2.23</v>
      </c>
      <c r="H23" s="36">
        <f>F23-G23</f>
        <v>0</v>
      </c>
    </row>
    <row r="24" spans="1:8">
      <c r="A24" s="47" t="s">
        <v>67</v>
      </c>
      <c r="B24" s="47">
        <v>67826</v>
      </c>
      <c r="C24" s="48" t="s">
        <v>2019</v>
      </c>
      <c r="D24" s="47" t="s">
        <v>2016</v>
      </c>
      <c r="E24" s="47">
        <v>1.3899999999999999E-2</v>
      </c>
      <c r="F24" s="47">
        <v>1.98</v>
      </c>
    </row>
    <row r="25" spans="1:8">
      <c r="A25" s="47" t="s">
        <v>67</v>
      </c>
      <c r="B25" s="47">
        <v>67827</v>
      </c>
      <c r="C25" s="48" t="s">
        <v>2020</v>
      </c>
      <c r="D25" s="47" t="s">
        <v>2021</v>
      </c>
      <c r="E25" s="47">
        <v>6.0000000000000001E-3</v>
      </c>
      <c r="F25" s="47">
        <v>0.25</v>
      </c>
    </row>
    <row r="26" spans="1:8">
      <c r="A26" s="32" t="s">
        <v>12</v>
      </c>
      <c r="B26" s="49">
        <v>37991</v>
      </c>
      <c r="C26" s="34" t="s">
        <v>209</v>
      </c>
      <c r="D26" s="32" t="s">
        <v>210</v>
      </c>
      <c r="E26" s="35"/>
      <c r="F26" s="32">
        <v>10.59</v>
      </c>
      <c r="G26" s="36">
        <f>SUM(F27:F29)</f>
        <v>10.59</v>
      </c>
      <c r="H26" s="36">
        <f>F26-G26</f>
        <v>0</v>
      </c>
    </row>
    <row r="27" spans="1:8">
      <c r="A27" s="47" t="s">
        <v>67</v>
      </c>
      <c r="B27" s="47">
        <v>32</v>
      </c>
      <c r="C27" s="48" t="s">
        <v>2028</v>
      </c>
      <c r="D27" s="47" t="s">
        <v>210</v>
      </c>
      <c r="E27" s="47">
        <v>1.07</v>
      </c>
      <c r="F27" s="47">
        <v>9.64</v>
      </c>
    </row>
    <row r="28" spans="1:8">
      <c r="A28" s="50" t="s">
        <v>67</v>
      </c>
      <c r="B28" s="50">
        <v>88238</v>
      </c>
      <c r="C28" s="51" t="s">
        <v>2029</v>
      </c>
      <c r="D28" s="50" t="s">
        <v>2013</v>
      </c>
      <c r="E28" s="47">
        <v>5.8999999999999999E-3</v>
      </c>
      <c r="F28" s="47">
        <v>0.09</v>
      </c>
    </row>
    <row r="29" spans="1:8">
      <c r="A29" s="50" t="s">
        <v>67</v>
      </c>
      <c r="B29" s="50">
        <v>88245</v>
      </c>
      <c r="C29" s="51" t="s">
        <v>2030</v>
      </c>
      <c r="D29" s="50" t="s">
        <v>2013</v>
      </c>
      <c r="E29" s="47">
        <v>4.2000000000000003E-2</v>
      </c>
      <c r="F29" s="47">
        <v>0.86</v>
      </c>
    </row>
    <row r="30" spans="1:8">
      <c r="A30" s="32" t="s">
        <v>12</v>
      </c>
      <c r="B30" s="49">
        <v>38357</v>
      </c>
      <c r="C30" s="34" t="s">
        <v>215</v>
      </c>
      <c r="D30" s="32" t="s">
        <v>210</v>
      </c>
      <c r="E30" s="35"/>
      <c r="F30" s="32">
        <v>8.31</v>
      </c>
      <c r="G30" s="36">
        <f>SUM(F31:F33)</f>
        <v>8.31</v>
      </c>
      <c r="H30" s="36">
        <f>F30-G30</f>
        <v>0</v>
      </c>
    </row>
    <row r="31" spans="1:8">
      <c r="A31" s="44" t="s">
        <v>67</v>
      </c>
      <c r="B31" s="44">
        <v>43055</v>
      </c>
      <c r="C31" s="52" t="s">
        <v>2031</v>
      </c>
      <c r="D31" s="44" t="s">
        <v>210</v>
      </c>
      <c r="E31" s="47">
        <v>1.1100000000000001</v>
      </c>
      <c r="F31" s="47">
        <v>8.16</v>
      </c>
    </row>
    <row r="32" spans="1:8">
      <c r="A32" s="38" t="s">
        <v>67</v>
      </c>
      <c r="B32" s="38">
        <v>88238</v>
      </c>
      <c r="C32" s="39" t="s">
        <v>2029</v>
      </c>
      <c r="D32" s="38" t="s">
        <v>2013</v>
      </c>
      <c r="E32" s="47">
        <v>1E-3</v>
      </c>
      <c r="F32" s="47">
        <v>0.01</v>
      </c>
    </row>
    <row r="33" spans="1:8">
      <c r="A33" s="38" t="s">
        <v>67</v>
      </c>
      <c r="B33" s="38">
        <v>88245</v>
      </c>
      <c r="C33" s="39" t="s">
        <v>2030</v>
      </c>
      <c r="D33" s="38" t="s">
        <v>2013</v>
      </c>
      <c r="E33" s="47">
        <v>7.0000000000000001E-3</v>
      </c>
      <c r="F33" s="47">
        <v>0.14000000000000001</v>
      </c>
    </row>
    <row r="34" spans="1:8">
      <c r="A34" s="32" t="s">
        <v>12</v>
      </c>
      <c r="B34" s="49">
        <v>37292</v>
      </c>
      <c r="C34" s="34" t="s">
        <v>228</v>
      </c>
      <c r="D34" s="32" t="s">
        <v>62</v>
      </c>
      <c r="E34" s="35"/>
      <c r="F34" s="32">
        <v>4.96</v>
      </c>
      <c r="G34" s="36">
        <f>SUM(F35:F38)</f>
        <v>4.96</v>
      </c>
      <c r="H34" s="36">
        <f>F34-G34</f>
        <v>0</v>
      </c>
    </row>
    <row r="35" spans="1:8">
      <c r="A35" s="53" t="s">
        <v>67</v>
      </c>
      <c r="B35" s="50">
        <v>88309</v>
      </c>
      <c r="C35" s="54" t="s">
        <v>2032</v>
      </c>
      <c r="D35" s="50" t="s">
        <v>2013</v>
      </c>
      <c r="E35" s="47">
        <v>0.10199999999999999</v>
      </c>
      <c r="F35" s="47">
        <v>2.4700000000000002</v>
      </c>
    </row>
    <row r="36" spans="1:8">
      <c r="A36" s="50" t="s">
        <v>67</v>
      </c>
      <c r="B36" s="50">
        <v>88316</v>
      </c>
      <c r="C36" s="54" t="s">
        <v>2024</v>
      </c>
      <c r="D36" s="50" t="s">
        <v>2013</v>
      </c>
      <c r="E36" s="47">
        <v>0.15310000000000001</v>
      </c>
      <c r="F36" s="47">
        <v>2.3199999999999998</v>
      </c>
    </row>
    <row r="37" spans="1:8">
      <c r="A37" s="53" t="s">
        <v>67</v>
      </c>
      <c r="B37" s="50">
        <v>91533</v>
      </c>
      <c r="C37" s="54" t="s">
        <v>2033</v>
      </c>
      <c r="D37" s="50" t="s">
        <v>2016</v>
      </c>
      <c r="E37" s="47">
        <v>3.5999999999999999E-3</v>
      </c>
      <c r="F37" s="47">
        <v>0.1</v>
      </c>
    </row>
    <row r="38" spans="1:8">
      <c r="A38" s="50" t="s">
        <v>67</v>
      </c>
      <c r="B38" s="50">
        <v>91534</v>
      </c>
      <c r="C38" s="54" t="s">
        <v>2034</v>
      </c>
      <c r="D38" s="50" t="s">
        <v>2021</v>
      </c>
      <c r="E38" s="47">
        <v>3.5999999999999999E-3</v>
      </c>
      <c r="F38" s="47">
        <v>7.0000000000000007E-2</v>
      </c>
    </row>
    <row r="39" spans="1:8">
      <c r="A39" s="32" t="s">
        <v>12</v>
      </c>
      <c r="B39" s="49">
        <v>37657</v>
      </c>
      <c r="C39" s="34" t="s">
        <v>233</v>
      </c>
      <c r="D39" s="32" t="s">
        <v>85</v>
      </c>
      <c r="E39" s="35"/>
      <c r="F39" s="55">
        <v>523.71</v>
      </c>
      <c r="G39" s="36">
        <f>SUM(F40:F42)</f>
        <v>523.71</v>
      </c>
      <c r="H39" s="36">
        <f>F39-G39</f>
        <v>0</v>
      </c>
    </row>
    <row r="40" spans="1:8">
      <c r="A40" s="50" t="s">
        <v>67</v>
      </c>
      <c r="B40" s="50">
        <v>88309</v>
      </c>
      <c r="C40" s="51" t="s">
        <v>2032</v>
      </c>
      <c r="D40" s="50" t="s">
        <v>2013</v>
      </c>
      <c r="E40" s="47">
        <v>6.2119999999999997</v>
      </c>
      <c r="F40" s="47">
        <v>132.55000000000001</v>
      </c>
    </row>
    <row r="41" spans="1:8">
      <c r="A41" s="50" t="s">
        <v>67</v>
      </c>
      <c r="B41" s="50">
        <v>88316</v>
      </c>
      <c r="C41" s="51" t="s">
        <v>2024</v>
      </c>
      <c r="D41" s="50" t="s">
        <v>2013</v>
      </c>
      <c r="E41" s="47">
        <v>1.694</v>
      </c>
      <c r="F41" s="47">
        <v>25.68</v>
      </c>
    </row>
    <row r="42" spans="1:8">
      <c r="A42" s="47" t="s">
        <v>67</v>
      </c>
      <c r="B42" s="47">
        <v>94968</v>
      </c>
      <c r="C42" s="48" t="s">
        <v>2035</v>
      </c>
      <c r="D42" s="47" t="s">
        <v>85</v>
      </c>
      <c r="E42" s="47">
        <v>1.1299999999999999</v>
      </c>
      <c r="F42" s="47">
        <v>365.48</v>
      </c>
    </row>
    <row r="43" spans="1:8">
      <c r="A43" s="32" t="s">
        <v>12</v>
      </c>
      <c r="B43" s="49">
        <v>38753</v>
      </c>
      <c r="C43" s="34" t="s">
        <v>102</v>
      </c>
      <c r="D43" s="32" t="s">
        <v>103</v>
      </c>
      <c r="E43" s="35"/>
      <c r="F43" s="32">
        <v>2.23</v>
      </c>
      <c r="G43" s="36">
        <f>SUM(F44:F45)</f>
        <v>2.23</v>
      </c>
      <c r="H43" s="36">
        <f>F43-G43</f>
        <v>0</v>
      </c>
    </row>
    <row r="44" spans="1:8">
      <c r="A44" s="47" t="s">
        <v>67</v>
      </c>
      <c r="B44" s="47">
        <v>67826</v>
      </c>
      <c r="C44" s="48" t="s">
        <v>2019</v>
      </c>
      <c r="D44" s="47" t="s">
        <v>2016</v>
      </c>
      <c r="E44" s="47">
        <v>1.3899999999999999E-2</v>
      </c>
      <c r="F44" s="47">
        <v>1.98</v>
      </c>
    </row>
    <row r="45" spans="1:8">
      <c r="A45" s="47" t="s">
        <v>67</v>
      </c>
      <c r="B45" s="47">
        <v>67827</v>
      </c>
      <c r="C45" s="48" t="s">
        <v>2020</v>
      </c>
      <c r="D45" s="47" t="s">
        <v>2021</v>
      </c>
      <c r="E45" s="47">
        <v>6.0000000000000001E-3</v>
      </c>
      <c r="F45" s="47">
        <v>0.25</v>
      </c>
    </row>
    <row r="46" spans="1:8">
      <c r="A46" s="32" t="s">
        <v>12</v>
      </c>
      <c r="B46" s="49">
        <v>39118</v>
      </c>
      <c r="C46" s="34" t="s">
        <v>248</v>
      </c>
      <c r="D46" s="32" t="s">
        <v>85</v>
      </c>
      <c r="E46" s="35"/>
      <c r="F46" s="32">
        <v>26.41</v>
      </c>
      <c r="G46" s="36">
        <f>SUM(F47:F50)</f>
        <v>26.409999999999997</v>
      </c>
      <c r="H46" s="36">
        <f>F46-G46</f>
        <v>0</v>
      </c>
    </row>
    <row r="47" spans="1:8">
      <c r="A47" s="37" t="s">
        <v>67</v>
      </c>
      <c r="B47" s="38">
        <v>88316</v>
      </c>
      <c r="C47" s="39" t="s">
        <v>2024</v>
      </c>
      <c r="D47" s="38" t="s">
        <v>2013</v>
      </c>
      <c r="E47" s="47">
        <v>0.65</v>
      </c>
      <c r="F47" s="47">
        <v>9.85</v>
      </c>
    </row>
    <row r="48" spans="1:8">
      <c r="A48" s="38" t="s">
        <v>67</v>
      </c>
      <c r="B48" s="38">
        <v>91533</v>
      </c>
      <c r="C48" s="39" t="s">
        <v>2033</v>
      </c>
      <c r="D48" s="38" t="s">
        <v>2016</v>
      </c>
      <c r="E48" s="47">
        <v>0.27400000000000002</v>
      </c>
      <c r="F48" s="47">
        <v>7.87</v>
      </c>
    </row>
    <row r="49" spans="1:8">
      <c r="A49" s="38" t="s">
        <v>67</v>
      </c>
      <c r="B49" s="38">
        <v>91534</v>
      </c>
      <c r="C49" s="39" t="s">
        <v>2034</v>
      </c>
      <c r="D49" s="38" t="s">
        <v>2021</v>
      </c>
      <c r="E49" s="47">
        <v>0.254</v>
      </c>
      <c r="F49" s="47">
        <v>6.83</v>
      </c>
    </row>
    <row r="50" spans="1:8">
      <c r="A50" s="37" t="s">
        <v>67</v>
      </c>
      <c r="B50" s="38">
        <v>95606</v>
      </c>
      <c r="C50" s="39" t="s">
        <v>2036</v>
      </c>
      <c r="D50" s="38" t="s">
        <v>85</v>
      </c>
      <c r="E50" s="47">
        <v>1</v>
      </c>
      <c r="F50" s="47">
        <v>1.86</v>
      </c>
    </row>
    <row r="51" spans="1:8">
      <c r="A51" s="32" t="s">
        <v>12</v>
      </c>
      <c r="B51" s="49">
        <v>39849</v>
      </c>
      <c r="C51" s="34" t="s">
        <v>259</v>
      </c>
      <c r="D51" s="32" t="s">
        <v>62</v>
      </c>
      <c r="E51" s="35"/>
      <c r="F51" s="32">
        <v>35.21</v>
      </c>
      <c r="G51" s="36">
        <f>SUM(F52:F55)</f>
        <v>35.21</v>
      </c>
      <c r="H51" s="36">
        <f>F51-G51</f>
        <v>0</v>
      </c>
    </row>
    <row r="52" spans="1:8">
      <c r="A52" s="47" t="s">
        <v>67</v>
      </c>
      <c r="B52" s="47">
        <v>123</v>
      </c>
      <c r="C52" s="48" t="s">
        <v>2037</v>
      </c>
      <c r="D52" s="47" t="s">
        <v>2038</v>
      </c>
      <c r="E52" s="47">
        <v>0.55900000000000005</v>
      </c>
      <c r="F52" s="47">
        <v>3.9</v>
      </c>
    </row>
    <row r="53" spans="1:8">
      <c r="A53" s="50" t="s">
        <v>67</v>
      </c>
      <c r="B53" s="50">
        <v>87298</v>
      </c>
      <c r="C53" s="51" t="s">
        <v>2039</v>
      </c>
      <c r="D53" s="50" t="s">
        <v>85</v>
      </c>
      <c r="E53" s="47">
        <v>2.5000000000000001E-2</v>
      </c>
      <c r="F53" s="47">
        <v>14.03</v>
      </c>
    </row>
    <row r="54" spans="1:8">
      <c r="A54" s="50" t="s">
        <v>67</v>
      </c>
      <c r="B54" s="50">
        <v>88309</v>
      </c>
      <c r="C54" s="51" t="s">
        <v>2032</v>
      </c>
      <c r="D54" s="50" t="s">
        <v>2013</v>
      </c>
      <c r="E54" s="47">
        <v>0.73</v>
      </c>
      <c r="F54" s="47">
        <v>15.04</v>
      </c>
    </row>
    <row r="55" spans="1:8">
      <c r="A55" s="50" t="s">
        <v>67</v>
      </c>
      <c r="B55" s="50">
        <v>88316</v>
      </c>
      <c r="C55" s="51" t="s">
        <v>2024</v>
      </c>
      <c r="D55" s="50" t="s">
        <v>2013</v>
      </c>
      <c r="E55" s="47">
        <v>0.14799999999999999</v>
      </c>
      <c r="F55" s="47">
        <v>2.2400000000000002</v>
      </c>
    </row>
    <row r="56" spans="1:8">
      <c r="A56" s="32" t="s">
        <v>12</v>
      </c>
      <c r="B56" s="56">
        <v>40214</v>
      </c>
      <c r="C56" s="34" t="s">
        <v>264</v>
      </c>
      <c r="D56" s="32" t="s">
        <v>210</v>
      </c>
      <c r="E56" s="35"/>
      <c r="F56" s="32">
        <v>10.46</v>
      </c>
      <c r="G56" s="36">
        <f>SUM(F57:F59)</f>
        <v>10.46</v>
      </c>
      <c r="H56" s="36">
        <f>F56-G56</f>
        <v>0</v>
      </c>
    </row>
    <row r="57" spans="1:8">
      <c r="A57" s="47" t="s">
        <v>67</v>
      </c>
      <c r="B57" s="47">
        <v>43059</v>
      </c>
      <c r="C57" s="48" t="s">
        <v>2040</v>
      </c>
      <c r="D57" s="47" t="s">
        <v>210</v>
      </c>
      <c r="E57" s="47">
        <v>1.07</v>
      </c>
      <c r="F57" s="47">
        <v>8.73</v>
      </c>
    </row>
    <row r="58" spans="1:8">
      <c r="A58" s="50" t="s">
        <v>67</v>
      </c>
      <c r="B58" s="50">
        <v>88238</v>
      </c>
      <c r="C58" s="51" t="s">
        <v>2029</v>
      </c>
      <c r="D58" s="50" t="s">
        <v>2013</v>
      </c>
      <c r="E58" s="47">
        <v>1.0800000000000001E-2</v>
      </c>
      <c r="F58" s="47">
        <v>0.16</v>
      </c>
    </row>
    <row r="59" spans="1:8">
      <c r="A59" s="50" t="s">
        <v>67</v>
      </c>
      <c r="B59" s="50">
        <v>88245</v>
      </c>
      <c r="C59" s="51" t="s">
        <v>2030</v>
      </c>
      <c r="D59" s="50" t="s">
        <v>2013</v>
      </c>
      <c r="E59" s="47">
        <v>7.6899999999999996E-2</v>
      </c>
      <c r="F59" s="47">
        <v>1.57</v>
      </c>
    </row>
    <row r="60" spans="1:8">
      <c r="A60" s="32" t="s">
        <v>12</v>
      </c>
      <c r="B60" s="56">
        <v>40579</v>
      </c>
      <c r="C60" s="34" t="s">
        <v>209</v>
      </c>
      <c r="D60" s="32" t="s">
        <v>210</v>
      </c>
      <c r="E60" s="35"/>
      <c r="F60" s="32">
        <v>10.59</v>
      </c>
      <c r="G60" s="36">
        <f>SUM(F61:F63)</f>
        <v>10.59</v>
      </c>
      <c r="H60" s="36">
        <f>F60-G60</f>
        <v>0</v>
      </c>
    </row>
    <row r="61" spans="1:8">
      <c r="A61" s="47" t="s">
        <v>67</v>
      </c>
      <c r="B61" s="47">
        <v>32</v>
      </c>
      <c r="C61" s="48" t="s">
        <v>2028</v>
      </c>
      <c r="D61" s="47" t="s">
        <v>210</v>
      </c>
      <c r="E61" s="47">
        <v>1.07</v>
      </c>
      <c r="F61" s="47">
        <v>9.64</v>
      </c>
    </row>
    <row r="62" spans="1:8">
      <c r="A62" s="50" t="s">
        <v>67</v>
      </c>
      <c r="B62" s="50">
        <v>88238</v>
      </c>
      <c r="C62" s="51" t="s">
        <v>2029</v>
      </c>
      <c r="D62" s="50" t="s">
        <v>2013</v>
      </c>
      <c r="E62" s="47">
        <v>5.8999999999999999E-3</v>
      </c>
      <c r="F62" s="47">
        <v>0.09</v>
      </c>
    </row>
    <row r="63" spans="1:8">
      <c r="A63" s="50" t="s">
        <v>67</v>
      </c>
      <c r="B63" s="50">
        <v>88245</v>
      </c>
      <c r="C63" s="51" t="s">
        <v>2030</v>
      </c>
      <c r="D63" s="50" t="s">
        <v>2013</v>
      </c>
      <c r="E63" s="47">
        <v>4.2000000000000003E-2</v>
      </c>
      <c r="F63" s="47">
        <v>0.86</v>
      </c>
    </row>
    <row r="64" spans="1:8">
      <c r="A64" s="32" t="s">
        <v>12</v>
      </c>
      <c r="B64" s="56">
        <v>40944</v>
      </c>
      <c r="C64" s="34" t="s">
        <v>271</v>
      </c>
      <c r="D64" s="32" t="s">
        <v>210</v>
      </c>
      <c r="E64" s="35"/>
      <c r="F64" s="32">
        <v>10.51</v>
      </c>
      <c r="G64" s="36">
        <f>SUM(F65:F67)</f>
        <v>10.509999999999998</v>
      </c>
      <c r="H64" s="36">
        <f>F64-G64</f>
        <v>0</v>
      </c>
    </row>
    <row r="65" spans="1:8">
      <c r="A65" s="47" t="s">
        <v>67</v>
      </c>
      <c r="B65" s="47">
        <v>33</v>
      </c>
      <c r="C65" s="48" t="s">
        <v>2041</v>
      </c>
      <c r="D65" s="47" t="s">
        <v>210</v>
      </c>
      <c r="E65" s="47">
        <v>1.1100000000000001</v>
      </c>
      <c r="F65" s="47">
        <v>10.02</v>
      </c>
    </row>
    <row r="66" spans="1:8">
      <c r="A66" s="50" t="s">
        <v>67</v>
      </c>
      <c r="B66" s="50">
        <v>88238</v>
      </c>
      <c r="C66" s="51" t="s">
        <v>2029</v>
      </c>
      <c r="D66" s="50" t="s">
        <v>2013</v>
      </c>
      <c r="E66" s="47">
        <v>3.2000000000000002E-3</v>
      </c>
      <c r="F66" s="47">
        <v>0.04</v>
      </c>
    </row>
    <row r="67" spans="1:8">
      <c r="A67" s="50" t="s">
        <v>67</v>
      </c>
      <c r="B67" s="50">
        <v>88245</v>
      </c>
      <c r="C67" s="51" t="s">
        <v>2030</v>
      </c>
      <c r="D67" s="50" t="s">
        <v>2013</v>
      </c>
      <c r="E67" s="47">
        <v>2.24E-2</v>
      </c>
      <c r="F67" s="47">
        <v>0.45</v>
      </c>
    </row>
    <row r="68" spans="1:8">
      <c r="A68" s="32" t="s">
        <v>12</v>
      </c>
      <c r="B68" s="56">
        <v>41310</v>
      </c>
      <c r="C68" s="34" t="s">
        <v>276</v>
      </c>
      <c r="D68" s="32" t="s">
        <v>210</v>
      </c>
      <c r="E68" s="35"/>
      <c r="F68" s="32">
        <v>9.7100000000000009</v>
      </c>
      <c r="G68" s="36">
        <f>SUM(F69:F71)</f>
        <v>9.7099999999999991</v>
      </c>
      <c r="H68" s="36">
        <f>F68-G68</f>
        <v>0</v>
      </c>
    </row>
    <row r="69" spans="1:8">
      <c r="A69" s="47" t="s">
        <v>67</v>
      </c>
      <c r="B69" s="47">
        <v>34</v>
      </c>
      <c r="C69" s="48" t="s">
        <v>2042</v>
      </c>
      <c r="D69" s="47" t="s">
        <v>210</v>
      </c>
      <c r="E69" s="47">
        <v>1.1100000000000001</v>
      </c>
      <c r="F69" s="47">
        <v>9.44</v>
      </c>
    </row>
    <row r="70" spans="1:8">
      <c r="A70" s="50" t="s">
        <v>67</v>
      </c>
      <c r="B70" s="50">
        <v>88238</v>
      </c>
      <c r="C70" s="51" t="s">
        <v>2029</v>
      </c>
      <c r="D70" s="50" t="s">
        <v>2013</v>
      </c>
      <c r="E70" s="47">
        <v>1.8E-3</v>
      </c>
      <c r="F70" s="47">
        <v>0.02</v>
      </c>
    </row>
    <row r="71" spans="1:8">
      <c r="A71" s="50" t="s">
        <v>67</v>
      </c>
      <c r="B71" s="50">
        <v>88245</v>
      </c>
      <c r="C71" s="51" t="s">
        <v>2030</v>
      </c>
      <c r="D71" s="50" t="s">
        <v>2013</v>
      </c>
      <c r="E71" s="47">
        <v>1.2500000000000001E-2</v>
      </c>
      <c r="F71" s="47">
        <v>0.25</v>
      </c>
    </row>
    <row r="72" spans="1:8">
      <c r="A72" s="32" t="s">
        <v>12</v>
      </c>
      <c r="B72" s="56">
        <v>41675</v>
      </c>
      <c r="C72" s="34" t="s">
        <v>215</v>
      </c>
      <c r="D72" s="32" t="s">
        <v>210</v>
      </c>
      <c r="E72" s="35"/>
      <c r="F72" s="32">
        <v>8.31</v>
      </c>
      <c r="G72" s="36">
        <f>SUM(F73:F75)</f>
        <v>8.31</v>
      </c>
      <c r="H72" s="36">
        <f>F72-G72</f>
        <v>0</v>
      </c>
    </row>
    <row r="73" spans="1:8">
      <c r="A73" s="57" t="s">
        <v>67</v>
      </c>
      <c r="B73" s="44">
        <v>43055</v>
      </c>
      <c r="C73" s="52" t="s">
        <v>2031</v>
      </c>
      <c r="D73" s="44" t="s">
        <v>210</v>
      </c>
      <c r="E73" s="47">
        <v>1.1100000000000001</v>
      </c>
      <c r="F73" s="47">
        <v>8.16</v>
      </c>
    </row>
    <row r="74" spans="1:8">
      <c r="A74" s="50" t="s">
        <v>67</v>
      </c>
      <c r="B74" s="50">
        <v>88238</v>
      </c>
      <c r="C74" s="51" t="s">
        <v>2029</v>
      </c>
      <c r="D74" s="50" t="s">
        <v>2013</v>
      </c>
      <c r="E74" s="47">
        <v>1E-3</v>
      </c>
      <c r="F74" s="47">
        <v>0.01</v>
      </c>
    </row>
    <row r="75" spans="1:8">
      <c r="A75" s="50" t="s">
        <v>67</v>
      </c>
      <c r="B75" s="50">
        <v>88245</v>
      </c>
      <c r="C75" s="51" t="s">
        <v>2030</v>
      </c>
      <c r="D75" s="50" t="s">
        <v>2013</v>
      </c>
      <c r="E75" s="47">
        <v>7.0000000000000001E-3</v>
      </c>
      <c r="F75" s="47">
        <v>0.14000000000000001</v>
      </c>
    </row>
    <row r="76" spans="1:8">
      <c r="A76" s="32" t="s">
        <v>12</v>
      </c>
      <c r="B76" s="56">
        <v>42405</v>
      </c>
      <c r="C76" s="34" t="s">
        <v>289</v>
      </c>
      <c r="D76" s="32" t="s">
        <v>62</v>
      </c>
      <c r="E76" s="35"/>
      <c r="F76" s="32">
        <v>210.32</v>
      </c>
      <c r="G76" s="36">
        <f>SUM(F77:F82)</f>
        <v>210.32000000000002</v>
      </c>
      <c r="H76" s="36">
        <f>F76-G76</f>
        <v>0</v>
      </c>
    </row>
    <row r="77" spans="1:8">
      <c r="A77" s="38" t="s">
        <v>67</v>
      </c>
      <c r="B77" s="38">
        <v>11029</v>
      </c>
      <c r="C77" s="39" t="s">
        <v>2043</v>
      </c>
      <c r="D77" s="38" t="s">
        <v>1964</v>
      </c>
      <c r="E77" s="47">
        <v>4.1500000000000004</v>
      </c>
      <c r="F77" s="47">
        <v>9.3699999999999992</v>
      </c>
    </row>
    <row r="78" spans="1:8">
      <c r="A78" s="37" t="s">
        <v>67</v>
      </c>
      <c r="B78" s="38">
        <v>40740</v>
      </c>
      <c r="C78" s="39" t="s">
        <v>2044</v>
      </c>
      <c r="D78" s="38" t="s">
        <v>62</v>
      </c>
      <c r="E78" s="47">
        <v>1.1459999999999999</v>
      </c>
      <c r="F78" s="47">
        <v>198.86</v>
      </c>
    </row>
    <row r="79" spans="1:8">
      <c r="A79" s="38" t="s">
        <v>67</v>
      </c>
      <c r="B79" s="38">
        <v>88316</v>
      </c>
      <c r="C79" s="39" t="s">
        <v>2024</v>
      </c>
      <c r="D79" s="38" t="s">
        <v>2013</v>
      </c>
      <c r="E79" s="47">
        <v>6.2E-2</v>
      </c>
      <c r="F79" s="47">
        <v>0.93</v>
      </c>
    </row>
    <row r="80" spans="1:8">
      <c r="A80" s="38" t="s">
        <v>67</v>
      </c>
      <c r="B80" s="38">
        <v>88323</v>
      </c>
      <c r="C80" s="39" t="s">
        <v>2045</v>
      </c>
      <c r="D80" s="38" t="s">
        <v>2013</v>
      </c>
      <c r="E80" s="47">
        <v>5.6000000000000001E-2</v>
      </c>
      <c r="F80" s="47">
        <v>1.1299999999999999</v>
      </c>
    </row>
    <row r="81" spans="1:8">
      <c r="A81" s="38" t="s">
        <v>67</v>
      </c>
      <c r="B81" s="38">
        <v>93281</v>
      </c>
      <c r="C81" s="39" t="s">
        <v>2046</v>
      </c>
      <c r="D81" s="38" t="s">
        <v>2016</v>
      </c>
      <c r="E81" s="47">
        <v>8.9999999999999998E-4</v>
      </c>
      <c r="F81" s="47">
        <v>0.01</v>
      </c>
    </row>
    <row r="82" spans="1:8">
      <c r="A82" s="38" t="s">
        <v>67</v>
      </c>
      <c r="B82" s="38">
        <v>93282</v>
      </c>
      <c r="C82" s="39" t="s">
        <v>2047</v>
      </c>
      <c r="D82" s="38" t="s">
        <v>2021</v>
      </c>
      <c r="E82" s="47">
        <v>1.1999999999999999E-3</v>
      </c>
      <c r="F82" s="47">
        <v>0.02</v>
      </c>
    </row>
    <row r="83" spans="1:8">
      <c r="A83" s="32" t="s">
        <v>12</v>
      </c>
      <c r="B83" s="56">
        <v>43136</v>
      </c>
      <c r="C83" s="34" t="s">
        <v>300</v>
      </c>
      <c r="D83" s="32" t="s">
        <v>193</v>
      </c>
      <c r="E83" s="35"/>
      <c r="F83" s="32">
        <v>59.91</v>
      </c>
      <c r="G83" s="36">
        <f>SUM(F84:F92)</f>
        <v>59.91</v>
      </c>
      <c r="H83" s="36">
        <f>F83-G83</f>
        <v>0</v>
      </c>
    </row>
    <row r="84" spans="1:8">
      <c r="A84" s="38" t="s">
        <v>67</v>
      </c>
      <c r="B84" s="38">
        <v>142</v>
      </c>
      <c r="C84" s="39" t="s">
        <v>2048</v>
      </c>
      <c r="D84" s="38" t="s">
        <v>2049</v>
      </c>
      <c r="E84" s="47">
        <v>0.19800000000000001</v>
      </c>
      <c r="F84" s="47">
        <v>4.91</v>
      </c>
    </row>
    <row r="85" spans="1:8">
      <c r="A85" s="38" t="s">
        <v>67</v>
      </c>
      <c r="B85" s="38">
        <v>5061</v>
      </c>
      <c r="C85" s="39" t="s">
        <v>2010</v>
      </c>
      <c r="D85" s="38" t="s">
        <v>210</v>
      </c>
      <c r="E85" s="47">
        <v>6.0000000000000001E-3</v>
      </c>
      <c r="F85" s="47">
        <v>0.12</v>
      </c>
    </row>
    <row r="86" spans="1:8">
      <c r="A86" s="38" t="s">
        <v>67</v>
      </c>
      <c r="B86" s="38">
        <v>5104</v>
      </c>
      <c r="C86" s="39" t="s">
        <v>2050</v>
      </c>
      <c r="D86" s="38" t="s">
        <v>210</v>
      </c>
      <c r="E86" s="47">
        <v>1.1999999999999999E-3</v>
      </c>
      <c r="F86" s="47">
        <v>0.12</v>
      </c>
    </row>
    <row r="87" spans="1:8">
      <c r="A87" s="38" t="s">
        <v>67</v>
      </c>
      <c r="B87" s="38">
        <v>13388</v>
      </c>
      <c r="C87" s="39" t="s">
        <v>2051</v>
      </c>
      <c r="D87" s="38" t="s">
        <v>210</v>
      </c>
      <c r="E87" s="47">
        <v>4.4999999999999998E-2</v>
      </c>
      <c r="F87" s="47">
        <v>14.01</v>
      </c>
    </row>
    <row r="88" spans="1:8">
      <c r="A88" s="38" t="s">
        <v>67</v>
      </c>
      <c r="B88" s="38">
        <v>40873</v>
      </c>
      <c r="C88" s="39" t="s">
        <v>2052</v>
      </c>
      <c r="D88" s="38" t="s">
        <v>193</v>
      </c>
      <c r="E88" s="47">
        <v>1.05</v>
      </c>
      <c r="F88" s="47">
        <v>34.75</v>
      </c>
    </row>
    <row r="89" spans="1:8">
      <c r="A89" s="38" t="s">
        <v>67</v>
      </c>
      <c r="B89" s="38">
        <v>88316</v>
      </c>
      <c r="C89" s="39" t="s">
        <v>2024</v>
      </c>
      <c r="D89" s="38" t="s">
        <v>2013</v>
      </c>
      <c r="E89" s="47">
        <v>0.20699999999999999</v>
      </c>
      <c r="F89" s="47">
        <v>3.13</v>
      </c>
    </row>
    <row r="90" spans="1:8">
      <c r="A90" s="38" t="s">
        <v>67</v>
      </c>
      <c r="B90" s="38">
        <v>88323</v>
      </c>
      <c r="C90" s="39" t="s">
        <v>2045</v>
      </c>
      <c r="D90" s="38" t="s">
        <v>2013</v>
      </c>
      <c r="E90" s="47">
        <v>0.112</v>
      </c>
      <c r="F90" s="47">
        <v>2.2599999999999998</v>
      </c>
    </row>
    <row r="91" spans="1:8">
      <c r="A91" s="38" t="s">
        <v>67</v>
      </c>
      <c r="B91" s="38">
        <v>93281</v>
      </c>
      <c r="C91" s="39" t="s">
        <v>2053</v>
      </c>
      <c r="D91" s="38" t="s">
        <v>2016</v>
      </c>
      <c r="E91" s="47">
        <v>1.32E-2</v>
      </c>
      <c r="F91" s="47">
        <v>0.26</v>
      </c>
    </row>
    <row r="92" spans="1:8">
      <c r="A92" s="38" t="s">
        <v>67</v>
      </c>
      <c r="B92" s="38">
        <v>93282</v>
      </c>
      <c r="C92" s="39" t="s">
        <v>2047</v>
      </c>
      <c r="D92" s="38" t="s">
        <v>2021</v>
      </c>
      <c r="E92" s="47">
        <v>1.83E-2</v>
      </c>
      <c r="F92" s="47">
        <v>0.35</v>
      </c>
    </row>
    <row r="93" spans="1:8">
      <c r="A93" s="32" t="s">
        <v>12</v>
      </c>
      <c r="B93" s="49">
        <v>37320</v>
      </c>
      <c r="C93" s="34" t="s">
        <v>228</v>
      </c>
      <c r="D93" s="32" t="s">
        <v>62</v>
      </c>
      <c r="E93" s="35"/>
      <c r="F93" s="32">
        <v>4.96</v>
      </c>
      <c r="G93" s="36">
        <f>SUM(F94:F97)</f>
        <v>4.96</v>
      </c>
      <c r="H93" s="36">
        <f>F93-G93</f>
        <v>0</v>
      </c>
    </row>
    <row r="94" spans="1:8">
      <c r="A94" s="50" t="s">
        <v>67</v>
      </c>
      <c r="B94" s="50">
        <v>88309</v>
      </c>
      <c r="C94" s="51" t="s">
        <v>2032</v>
      </c>
      <c r="D94" s="50" t="s">
        <v>2013</v>
      </c>
      <c r="E94" s="47">
        <v>0.10199999999999999</v>
      </c>
      <c r="F94" s="47">
        <v>2.4700000000000002</v>
      </c>
    </row>
    <row r="95" spans="1:8">
      <c r="A95" s="50" t="s">
        <v>67</v>
      </c>
      <c r="B95" s="50">
        <v>88316</v>
      </c>
      <c r="C95" s="51" t="s">
        <v>2024</v>
      </c>
      <c r="D95" s="50" t="s">
        <v>2013</v>
      </c>
      <c r="E95" s="47">
        <v>0.15310000000000001</v>
      </c>
      <c r="F95" s="47">
        <v>2.3199999999999998</v>
      </c>
    </row>
    <row r="96" spans="1:8">
      <c r="A96" s="37" t="s">
        <v>67</v>
      </c>
      <c r="B96" s="38">
        <v>91533</v>
      </c>
      <c r="C96" s="39" t="s">
        <v>2033</v>
      </c>
      <c r="D96" s="38" t="s">
        <v>2016</v>
      </c>
      <c r="E96" s="47">
        <v>3.5999999999999999E-3</v>
      </c>
      <c r="F96" s="47">
        <v>0.1</v>
      </c>
    </row>
    <row r="97" spans="1:8">
      <c r="A97" s="38" t="s">
        <v>67</v>
      </c>
      <c r="B97" s="38">
        <v>91534</v>
      </c>
      <c r="C97" s="39" t="s">
        <v>2034</v>
      </c>
      <c r="D97" s="38" t="s">
        <v>2021</v>
      </c>
      <c r="E97" s="47">
        <v>3.5999999999999999E-3</v>
      </c>
      <c r="F97" s="47">
        <v>7.0000000000000007E-2</v>
      </c>
    </row>
    <row r="98" spans="1:8">
      <c r="A98" s="32" t="s">
        <v>12</v>
      </c>
      <c r="B98" s="49">
        <v>37685</v>
      </c>
      <c r="C98" s="34" t="s">
        <v>233</v>
      </c>
      <c r="D98" s="32" t="s">
        <v>85</v>
      </c>
      <c r="E98" s="35"/>
      <c r="F98" s="32">
        <v>523.71</v>
      </c>
      <c r="G98" s="36">
        <f>SUM(F99:F101)</f>
        <v>523.71</v>
      </c>
      <c r="H98" s="36">
        <f>F98-G98</f>
        <v>0</v>
      </c>
    </row>
    <row r="99" spans="1:8">
      <c r="A99" s="50" t="s">
        <v>67</v>
      </c>
      <c r="B99" s="50">
        <v>88309</v>
      </c>
      <c r="C99" s="51" t="s">
        <v>2032</v>
      </c>
      <c r="D99" s="50" t="s">
        <v>2013</v>
      </c>
      <c r="E99" s="47">
        <v>6.2119999999999997</v>
      </c>
      <c r="F99" s="47">
        <v>128.02000000000001</v>
      </c>
    </row>
    <row r="100" spans="1:8">
      <c r="A100" s="50" t="s">
        <v>67</v>
      </c>
      <c r="B100" s="50">
        <v>88316</v>
      </c>
      <c r="C100" s="51" t="s">
        <v>2024</v>
      </c>
      <c r="D100" s="50" t="s">
        <v>2013</v>
      </c>
      <c r="E100" s="47">
        <v>1.694</v>
      </c>
      <c r="F100" s="47">
        <v>30.21</v>
      </c>
    </row>
    <row r="101" spans="1:8">
      <c r="A101" s="47" t="s">
        <v>67</v>
      </c>
      <c r="B101" s="47">
        <v>94968</v>
      </c>
      <c r="C101" s="48" t="s">
        <v>2035</v>
      </c>
      <c r="D101" s="47" t="s">
        <v>85</v>
      </c>
      <c r="E101" s="47">
        <v>1.1299999999999999</v>
      </c>
      <c r="F101" s="47">
        <v>365.48</v>
      </c>
    </row>
    <row r="102" spans="1:8">
      <c r="A102" s="32" t="s">
        <v>12</v>
      </c>
      <c r="B102" s="49">
        <v>38781</v>
      </c>
      <c r="C102" s="34" t="s">
        <v>102</v>
      </c>
      <c r="D102" s="32" t="s">
        <v>103</v>
      </c>
      <c r="E102" s="35"/>
      <c r="F102" s="32">
        <v>2.23</v>
      </c>
      <c r="G102" s="36">
        <f>SUM(F103:F104)</f>
        <v>2.23</v>
      </c>
      <c r="H102" s="36">
        <f>F102-G102</f>
        <v>0</v>
      </c>
    </row>
    <row r="103" spans="1:8">
      <c r="A103" s="47" t="s">
        <v>67</v>
      </c>
      <c r="B103" s="47">
        <v>67826</v>
      </c>
      <c r="C103" s="48" t="s">
        <v>2019</v>
      </c>
      <c r="D103" s="47" t="s">
        <v>2016</v>
      </c>
      <c r="E103" s="47">
        <v>1.3899999999999999E-2</v>
      </c>
      <c r="F103" s="47">
        <v>1.98</v>
      </c>
    </row>
    <row r="104" spans="1:8">
      <c r="A104" s="47" t="s">
        <v>67</v>
      </c>
      <c r="B104" s="47">
        <v>67827</v>
      </c>
      <c r="C104" s="48" t="s">
        <v>2020</v>
      </c>
      <c r="D104" s="47" t="s">
        <v>2021</v>
      </c>
      <c r="E104" s="47">
        <v>6.0000000000000001E-3</v>
      </c>
      <c r="F104" s="47">
        <v>0.25</v>
      </c>
    </row>
    <row r="105" spans="1:8">
      <c r="A105" s="32" t="s">
        <v>12</v>
      </c>
      <c r="B105" s="49">
        <v>39146</v>
      </c>
      <c r="C105" s="34" t="s">
        <v>248</v>
      </c>
      <c r="D105" s="32" t="s">
        <v>85</v>
      </c>
      <c r="E105" s="35"/>
      <c r="F105" s="32">
        <v>26.41</v>
      </c>
      <c r="G105" s="36">
        <f>SUM(F106:F109)</f>
        <v>26.409999999999997</v>
      </c>
      <c r="H105" s="36">
        <f>F105-G105</f>
        <v>0</v>
      </c>
    </row>
    <row r="106" spans="1:8">
      <c r="A106" s="50" t="s">
        <v>67</v>
      </c>
      <c r="B106" s="50">
        <v>88316</v>
      </c>
      <c r="C106" s="51" t="s">
        <v>2024</v>
      </c>
      <c r="D106" s="50" t="s">
        <v>2013</v>
      </c>
      <c r="E106" s="47">
        <v>0.65</v>
      </c>
      <c r="F106" s="47">
        <v>9.85</v>
      </c>
    </row>
    <row r="107" spans="1:8">
      <c r="A107" s="37" t="s">
        <v>67</v>
      </c>
      <c r="B107" s="38">
        <v>91533</v>
      </c>
      <c r="C107" s="39" t="s">
        <v>2033</v>
      </c>
      <c r="D107" s="38" t="s">
        <v>2016</v>
      </c>
      <c r="E107" s="47">
        <v>0.27400000000000002</v>
      </c>
      <c r="F107" s="47">
        <v>9.4499999999999993</v>
      </c>
    </row>
    <row r="108" spans="1:8">
      <c r="A108" s="38" t="s">
        <v>67</v>
      </c>
      <c r="B108" s="38">
        <v>91534</v>
      </c>
      <c r="C108" s="39" t="s">
        <v>2034</v>
      </c>
      <c r="D108" s="38" t="s">
        <v>2021</v>
      </c>
      <c r="E108" s="47">
        <v>0.254</v>
      </c>
      <c r="F108" s="47">
        <v>5.25</v>
      </c>
    </row>
    <row r="109" spans="1:8">
      <c r="A109" s="47" t="s">
        <v>67</v>
      </c>
      <c r="B109" s="47">
        <v>95606</v>
      </c>
      <c r="C109" s="48" t="s">
        <v>2036</v>
      </c>
      <c r="D109" s="47" t="s">
        <v>85</v>
      </c>
      <c r="E109" s="47">
        <v>1</v>
      </c>
      <c r="F109" s="47">
        <v>1.86</v>
      </c>
    </row>
    <row r="110" spans="1:8">
      <c r="A110" s="32" t="s">
        <v>12</v>
      </c>
      <c r="B110" s="56">
        <v>41338</v>
      </c>
      <c r="C110" s="34" t="s">
        <v>264</v>
      </c>
      <c r="D110" s="32" t="s">
        <v>210</v>
      </c>
      <c r="E110" s="35"/>
      <c r="F110" s="32">
        <v>10.46</v>
      </c>
      <c r="G110" s="36">
        <f>SUM(F111:F113)</f>
        <v>10.46</v>
      </c>
      <c r="H110" s="36">
        <f>F110-G110</f>
        <v>0</v>
      </c>
    </row>
    <row r="111" spans="1:8">
      <c r="A111" s="47" t="s">
        <v>67</v>
      </c>
      <c r="B111" s="47">
        <v>43059</v>
      </c>
      <c r="C111" s="48" t="s">
        <v>2040</v>
      </c>
      <c r="D111" s="47" t="s">
        <v>210</v>
      </c>
      <c r="E111" s="47">
        <v>1.07</v>
      </c>
      <c r="F111" s="47">
        <v>8.73</v>
      </c>
    </row>
    <row r="112" spans="1:8">
      <c r="A112" s="50" t="s">
        <v>67</v>
      </c>
      <c r="B112" s="50">
        <v>88238</v>
      </c>
      <c r="C112" s="51" t="s">
        <v>2029</v>
      </c>
      <c r="D112" s="50" t="s">
        <v>2013</v>
      </c>
      <c r="E112" s="47">
        <v>1.0800000000000001E-2</v>
      </c>
      <c r="F112" s="47">
        <v>0.16</v>
      </c>
    </row>
    <row r="113" spans="1:8">
      <c r="A113" s="50" t="s">
        <v>67</v>
      </c>
      <c r="B113" s="50">
        <v>88245</v>
      </c>
      <c r="C113" s="51" t="s">
        <v>2030</v>
      </c>
      <c r="D113" s="50" t="s">
        <v>2013</v>
      </c>
      <c r="E113" s="47">
        <v>7.6899999999999996E-2</v>
      </c>
      <c r="F113" s="47">
        <v>1.57</v>
      </c>
    </row>
    <row r="114" spans="1:8">
      <c r="A114" s="32" t="s">
        <v>12</v>
      </c>
      <c r="B114" s="56">
        <v>41703</v>
      </c>
      <c r="C114" s="34" t="s">
        <v>271</v>
      </c>
      <c r="D114" s="32" t="s">
        <v>210</v>
      </c>
      <c r="E114" s="35"/>
      <c r="F114" s="32">
        <v>10.51</v>
      </c>
      <c r="G114" s="36">
        <f>SUM(F115:F117)</f>
        <v>10.509999999999998</v>
      </c>
      <c r="H114" s="36">
        <f>F114-G114</f>
        <v>0</v>
      </c>
    </row>
    <row r="115" spans="1:8">
      <c r="A115" s="47" t="s">
        <v>67</v>
      </c>
      <c r="B115" s="47">
        <v>33</v>
      </c>
      <c r="C115" s="48" t="s">
        <v>2041</v>
      </c>
      <c r="D115" s="47" t="s">
        <v>210</v>
      </c>
      <c r="E115" s="47">
        <v>1.1100000000000001</v>
      </c>
      <c r="F115" s="47">
        <v>10.02</v>
      </c>
    </row>
    <row r="116" spans="1:8">
      <c r="A116" s="50" t="s">
        <v>67</v>
      </c>
      <c r="B116" s="50">
        <v>88238</v>
      </c>
      <c r="C116" s="51" t="s">
        <v>2029</v>
      </c>
      <c r="D116" s="50" t="s">
        <v>2013</v>
      </c>
      <c r="E116" s="47">
        <v>3.2000000000000002E-3</v>
      </c>
      <c r="F116" s="47">
        <v>0.04</v>
      </c>
    </row>
    <row r="117" spans="1:8">
      <c r="A117" s="50" t="s">
        <v>67</v>
      </c>
      <c r="B117" s="50">
        <v>88245</v>
      </c>
      <c r="C117" s="51" t="s">
        <v>2030</v>
      </c>
      <c r="D117" s="50" t="s">
        <v>2013</v>
      </c>
      <c r="E117" s="47">
        <v>2.24E-2</v>
      </c>
      <c r="F117" s="47">
        <v>0.45</v>
      </c>
    </row>
    <row r="118" spans="1:8">
      <c r="A118" s="32" t="s">
        <v>12</v>
      </c>
      <c r="B118" s="56">
        <v>42068</v>
      </c>
      <c r="C118" s="34" t="s">
        <v>276</v>
      </c>
      <c r="D118" s="32" t="s">
        <v>210</v>
      </c>
      <c r="E118" s="35"/>
      <c r="F118" s="32">
        <v>9.7100000000000009</v>
      </c>
      <c r="G118" s="36">
        <f>SUM(F119:F121)</f>
        <v>9.7099999999999991</v>
      </c>
      <c r="H118" s="36">
        <f>F118-G118</f>
        <v>0</v>
      </c>
    </row>
    <row r="119" spans="1:8">
      <c r="A119" s="47" t="s">
        <v>67</v>
      </c>
      <c r="B119" s="47">
        <v>34</v>
      </c>
      <c r="C119" s="48" t="s">
        <v>2042</v>
      </c>
      <c r="D119" s="47" t="s">
        <v>210</v>
      </c>
      <c r="E119" s="47">
        <v>1.1100000000000001</v>
      </c>
      <c r="F119" s="47">
        <v>9.44</v>
      </c>
    </row>
    <row r="120" spans="1:8">
      <c r="A120" s="50" t="s">
        <v>67</v>
      </c>
      <c r="B120" s="50">
        <v>88238</v>
      </c>
      <c r="C120" s="51" t="s">
        <v>2029</v>
      </c>
      <c r="D120" s="50" t="s">
        <v>2013</v>
      </c>
      <c r="E120" s="47">
        <v>1.8E-3</v>
      </c>
      <c r="F120" s="47">
        <v>0.02</v>
      </c>
    </row>
    <row r="121" spans="1:8">
      <c r="A121" s="50" t="s">
        <v>67</v>
      </c>
      <c r="B121" s="50">
        <v>88245</v>
      </c>
      <c r="C121" s="51" t="s">
        <v>2030</v>
      </c>
      <c r="D121" s="50" t="s">
        <v>2013</v>
      </c>
      <c r="E121" s="47">
        <v>1.2500000000000001E-2</v>
      </c>
      <c r="F121" s="47">
        <v>0.25</v>
      </c>
    </row>
    <row r="122" spans="1:8">
      <c r="A122" s="32" t="s">
        <v>12</v>
      </c>
      <c r="B122" s="49">
        <v>37351</v>
      </c>
      <c r="C122" s="34" t="s">
        <v>228</v>
      </c>
      <c r="D122" s="32" t="s">
        <v>62</v>
      </c>
      <c r="E122" s="35"/>
      <c r="F122" s="32">
        <v>4.96</v>
      </c>
      <c r="G122" s="36">
        <f>SUM(F123:F126)</f>
        <v>4.96</v>
      </c>
      <c r="H122" s="36">
        <f>F122-G122</f>
        <v>0</v>
      </c>
    </row>
    <row r="123" spans="1:8">
      <c r="A123" s="50" t="s">
        <v>67</v>
      </c>
      <c r="B123" s="50">
        <v>88309</v>
      </c>
      <c r="C123" s="51" t="s">
        <v>2032</v>
      </c>
      <c r="D123" s="50" t="s">
        <v>2013</v>
      </c>
      <c r="E123" s="47">
        <v>0.10199999999999999</v>
      </c>
      <c r="F123" s="47">
        <v>2.4700000000000002</v>
      </c>
    </row>
    <row r="124" spans="1:8">
      <c r="A124" s="50" t="s">
        <v>67</v>
      </c>
      <c r="B124" s="50">
        <v>88316</v>
      </c>
      <c r="C124" s="51" t="s">
        <v>2024</v>
      </c>
      <c r="D124" s="50" t="s">
        <v>2013</v>
      </c>
      <c r="E124" s="47">
        <v>0.15310000000000001</v>
      </c>
      <c r="F124" s="47">
        <v>2.3199999999999998</v>
      </c>
    </row>
    <row r="125" spans="1:8">
      <c r="A125" s="37" t="s">
        <v>67</v>
      </c>
      <c r="B125" s="38">
        <v>91533</v>
      </c>
      <c r="C125" s="39" t="s">
        <v>2033</v>
      </c>
      <c r="D125" s="38" t="s">
        <v>2016</v>
      </c>
      <c r="E125" s="47">
        <v>3.5999999999999999E-3</v>
      </c>
      <c r="F125" s="47">
        <v>0.1</v>
      </c>
    </row>
    <row r="126" spans="1:8">
      <c r="A126" s="38" t="s">
        <v>67</v>
      </c>
      <c r="B126" s="38">
        <v>91534</v>
      </c>
      <c r="C126" s="39" t="s">
        <v>2034</v>
      </c>
      <c r="D126" s="38" t="s">
        <v>2021</v>
      </c>
      <c r="E126" s="47">
        <v>3.5999999999999999E-3</v>
      </c>
      <c r="F126" s="47">
        <v>7.0000000000000007E-2</v>
      </c>
    </row>
    <row r="127" spans="1:8">
      <c r="A127" s="32" t="s">
        <v>12</v>
      </c>
      <c r="B127" s="49">
        <v>37716</v>
      </c>
      <c r="C127" s="34" t="s">
        <v>233</v>
      </c>
      <c r="D127" s="32" t="s">
        <v>85</v>
      </c>
      <c r="E127" s="35"/>
      <c r="F127" s="32">
        <v>523.71</v>
      </c>
      <c r="G127" s="36">
        <f>SUM(F128:F130)</f>
        <v>523.71</v>
      </c>
      <c r="H127" s="36">
        <f>F127-G127</f>
        <v>0</v>
      </c>
    </row>
    <row r="128" spans="1:8">
      <c r="A128" s="50" t="s">
        <v>67</v>
      </c>
      <c r="B128" s="50">
        <v>88309</v>
      </c>
      <c r="C128" s="51" t="s">
        <v>2032</v>
      </c>
      <c r="D128" s="50" t="s">
        <v>2013</v>
      </c>
      <c r="E128" s="47">
        <v>6.2119999999999997</v>
      </c>
      <c r="F128" s="47">
        <v>128.02000000000001</v>
      </c>
    </row>
    <row r="129" spans="1:8">
      <c r="A129" s="50" t="s">
        <v>67</v>
      </c>
      <c r="B129" s="50">
        <v>88316</v>
      </c>
      <c r="C129" s="51" t="s">
        <v>2024</v>
      </c>
      <c r="D129" s="50" t="s">
        <v>2013</v>
      </c>
      <c r="E129" s="47">
        <v>1.694</v>
      </c>
      <c r="F129" s="47">
        <v>25.68</v>
      </c>
    </row>
    <row r="130" spans="1:8">
      <c r="A130" s="47" t="s">
        <v>67</v>
      </c>
      <c r="B130" s="47">
        <v>94968</v>
      </c>
      <c r="C130" s="48" t="s">
        <v>2035</v>
      </c>
      <c r="D130" s="47" t="s">
        <v>85</v>
      </c>
      <c r="E130" s="47">
        <v>1.1299999999999999</v>
      </c>
      <c r="F130" s="47">
        <v>370.01</v>
      </c>
    </row>
    <row r="131" spans="1:8">
      <c r="A131" s="32" t="s">
        <v>12</v>
      </c>
      <c r="B131" s="49">
        <v>38812</v>
      </c>
      <c r="C131" s="34" t="s">
        <v>102</v>
      </c>
      <c r="D131" s="32" t="s">
        <v>103</v>
      </c>
      <c r="E131" s="35"/>
      <c r="F131" s="32">
        <v>2.23</v>
      </c>
      <c r="G131" s="36">
        <f>SUM(F132:F133)</f>
        <v>2.23</v>
      </c>
      <c r="H131" s="36">
        <f>F131-G131</f>
        <v>0</v>
      </c>
    </row>
    <row r="132" spans="1:8">
      <c r="A132" s="47" t="s">
        <v>67</v>
      </c>
      <c r="B132" s="47">
        <v>67826</v>
      </c>
      <c r="C132" s="48" t="s">
        <v>2019</v>
      </c>
      <c r="D132" s="47" t="s">
        <v>2016</v>
      </c>
      <c r="E132" s="47">
        <v>1.3899999999999999E-2</v>
      </c>
      <c r="F132" s="47">
        <v>1.98</v>
      </c>
    </row>
    <row r="133" spans="1:8">
      <c r="A133" s="47" t="s">
        <v>67</v>
      </c>
      <c r="B133" s="47">
        <v>67827</v>
      </c>
      <c r="C133" s="48" t="s">
        <v>2020</v>
      </c>
      <c r="D133" s="47" t="s">
        <v>2021</v>
      </c>
      <c r="E133" s="47">
        <v>6.0000000000000001E-3</v>
      </c>
      <c r="F133" s="47">
        <v>0.25</v>
      </c>
    </row>
    <row r="134" spans="1:8">
      <c r="A134" s="32" t="s">
        <v>12</v>
      </c>
      <c r="B134" s="49">
        <v>39177</v>
      </c>
      <c r="C134" s="34" t="s">
        <v>248</v>
      </c>
      <c r="D134" s="32" t="s">
        <v>85</v>
      </c>
      <c r="E134" s="35"/>
      <c r="F134" s="32">
        <v>26.41</v>
      </c>
      <c r="G134" s="36">
        <f>SUM(F135:F138)</f>
        <v>26.41</v>
      </c>
      <c r="H134" s="36">
        <f>F134-G134</f>
        <v>0</v>
      </c>
    </row>
    <row r="135" spans="1:8">
      <c r="A135" s="50" t="s">
        <v>67</v>
      </c>
      <c r="B135" s="50">
        <v>88316</v>
      </c>
      <c r="C135" s="51" t="s">
        <v>2024</v>
      </c>
      <c r="D135" s="50" t="s">
        <v>2013</v>
      </c>
      <c r="E135" s="47">
        <v>0.65</v>
      </c>
      <c r="F135" s="47">
        <v>11.43</v>
      </c>
    </row>
    <row r="136" spans="1:8">
      <c r="A136" s="37" t="s">
        <v>67</v>
      </c>
      <c r="B136" s="38">
        <v>91533</v>
      </c>
      <c r="C136" s="39" t="s">
        <v>2033</v>
      </c>
      <c r="D136" s="38" t="s">
        <v>2016</v>
      </c>
      <c r="E136" s="47">
        <v>0.27400000000000002</v>
      </c>
      <c r="F136" s="47">
        <v>7.87</v>
      </c>
    </row>
    <row r="137" spans="1:8">
      <c r="A137" s="38" t="s">
        <v>67</v>
      </c>
      <c r="B137" s="38">
        <v>91534</v>
      </c>
      <c r="C137" s="39" t="s">
        <v>2034</v>
      </c>
      <c r="D137" s="38" t="s">
        <v>2021</v>
      </c>
      <c r="E137" s="47">
        <v>0.254</v>
      </c>
      <c r="F137" s="47">
        <v>5.25</v>
      </c>
    </row>
    <row r="138" spans="1:8">
      <c r="A138" s="37" t="s">
        <v>67</v>
      </c>
      <c r="B138" s="38">
        <v>95606</v>
      </c>
      <c r="C138" s="39" t="s">
        <v>2036</v>
      </c>
      <c r="D138" s="38" t="s">
        <v>85</v>
      </c>
      <c r="E138" s="47">
        <v>1</v>
      </c>
      <c r="F138" s="47">
        <v>1.86</v>
      </c>
    </row>
    <row r="139" spans="1:8">
      <c r="A139" s="32" t="s">
        <v>12</v>
      </c>
      <c r="B139" s="49">
        <v>39908</v>
      </c>
      <c r="C139" s="34" t="s">
        <v>259</v>
      </c>
      <c r="D139" s="32" t="s">
        <v>62</v>
      </c>
      <c r="E139" s="35"/>
      <c r="F139" s="32">
        <v>35.21</v>
      </c>
      <c r="G139" s="36">
        <f>SUM(F140:F143)</f>
        <v>35.21</v>
      </c>
      <c r="H139" s="36">
        <f>F139-G139</f>
        <v>0</v>
      </c>
    </row>
    <row r="140" spans="1:8">
      <c r="A140" s="47" t="s">
        <v>67</v>
      </c>
      <c r="B140" s="47">
        <v>123</v>
      </c>
      <c r="C140" s="48" t="s">
        <v>2037</v>
      </c>
      <c r="D140" s="47" t="s">
        <v>2038</v>
      </c>
      <c r="E140" s="47">
        <v>0.55900000000000005</v>
      </c>
      <c r="F140" s="47">
        <v>2.89</v>
      </c>
    </row>
    <row r="141" spans="1:8">
      <c r="A141" s="50" t="s">
        <v>67</v>
      </c>
      <c r="B141" s="50">
        <v>87298</v>
      </c>
      <c r="C141" s="51" t="s">
        <v>2039</v>
      </c>
      <c r="D141" s="50" t="s">
        <v>85</v>
      </c>
      <c r="E141" s="47">
        <v>2.5000000000000001E-2</v>
      </c>
      <c r="F141" s="47">
        <v>15.04</v>
      </c>
    </row>
    <row r="142" spans="1:8">
      <c r="A142" s="50" t="s">
        <v>67</v>
      </c>
      <c r="B142" s="50">
        <v>88309</v>
      </c>
      <c r="C142" s="51" t="s">
        <v>2032</v>
      </c>
      <c r="D142" s="50" t="s">
        <v>2013</v>
      </c>
      <c r="E142" s="47">
        <v>0.73</v>
      </c>
      <c r="F142" s="47">
        <v>15.04</v>
      </c>
    </row>
    <row r="143" spans="1:8">
      <c r="A143" s="50" t="s">
        <v>67</v>
      </c>
      <c r="B143" s="50">
        <v>88316</v>
      </c>
      <c r="C143" s="51" t="s">
        <v>2024</v>
      </c>
      <c r="D143" s="50" t="s">
        <v>2013</v>
      </c>
      <c r="E143" s="47">
        <v>0.14799999999999999</v>
      </c>
      <c r="F143" s="47">
        <v>2.2400000000000002</v>
      </c>
    </row>
    <row r="144" spans="1:8">
      <c r="A144" s="32" t="s">
        <v>12</v>
      </c>
      <c r="B144" s="56">
        <v>40273</v>
      </c>
      <c r="C144" s="34" t="s">
        <v>209</v>
      </c>
      <c r="D144" s="32" t="s">
        <v>210</v>
      </c>
      <c r="E144" s="35"/>
      <c r="F144" s="32">
        <v>10.59</v>
      </c>
      <c r="G144" s="36">
        <f>SUM(F145:F147)</f>
        <v>10.59</v>
      </c>
      <c r="H144" s="36">
        <f>F144-G144</f>
        <v>0</v>
      </c>
    </row>
    <row r="145" spans="1:8">
      <c r="A145" s="47" t="s">
        <v>67</v>
      </c>
      <c r="B145" s="47">
        <v>32</v>
      </c>
      <c r="C145" s="48" t="s">
        <v>2028</v>
      </c>
      <c r="D145" s="47" t="s">
        <v>210</v>
      </c>
      <c r="E145" s="47">
        <v>1.07</v>
      </c>
      <c r="F145" s="47">
        <v>9.64</v>
      </c>
    </row>
    <row r="146" spans="1:8">
      <c r="A146" s="50" t="s">
        <v>67</v>
      </c>
      <c r="B146" s="50">
        <v>88238</v>
      </c>
      <c r="C146" s="51" t="s">
        <v>2029</v>
      </c>
      <c r="D146" s="50" t="s">
        <v>2013</v>
      </c>
      <c r="E146" s="47">
        <v>5.8999999999999999E-3</v>
      </c>
      <c r="F146" s="47">
        <v>0.09</v>
      </c>
    </row>
    <row r="147" spans="1:8">
      <c r="A147" s="50" t="s">
        <v>67</v>
      </c>
      <c r="B147" s="50">
        <v>88245</v>
      </c>
      <c r="C147" s="51" t="s">
        <v>2030</v>
      </c>
      <c r="D147" s="50" t="s">
        <v>2013</v>
      </c>
      <c r="E147" s="47">
        <v>4.2000000000000003E-2</v>
      </c>
      <c r="F147" s="47">
        <v>0.86</v>
      </c>
    </row>
    <row r="148" spans="1:8">
      <c r="A148" s="32" t="s">
        <v>12</v>
      </c>
      <c r="B148" s="56">
        <v>40638</v>
      </c>
      <c r="C148" s="34" t="s">
        <v>276</v>
      </c>
      <c r="D148" s="32" t="s">
        <v>210</v>
      </c>
      <c r="E148" s="35"/>
      <c r="F148" s="32">
        <v>9.7100000000000009</v>
      </c>
      <c r="G148" s="36">
        <f>SUM(F149:F151)</f>
        <v>9.7099999999999991</v>
      </c>
      <c r="H148" s="36">
        <f>F148-G148</f>
        <v>0</v>
      </c>
    </row>
    <row r="149" spans="1:8">
      <c r="A149" s="47" t="s">
        <v>67</v>
      </c>
      <c r="B149" s="47">
        <v>34</v>
      </c>
      <c r="C149" s="48" t="s">
        <v>2042</v>
      </c>
      <c r="D149" s="47" t="s">
        <v>210</v>
      </c>
      <c r="E149" s="47">
        <v>1.1100000000000001</v>
      </c>
      <c r="F149" s="47">
        <v>9.44</v>
      </c>
    </row>
    <row r="150" spans="1:8">
      <c r="A150" s="50" t="s">
        <v>67</v>
      </c>
      <c r="B150" s="50">
        <v>88238</v>
      </c>
      <c r="C150" s="51" t="s">
        <v>2029</v>
      </c>
      <c r="D150" s="50" t="s">
        <v>2013</v>
      </c>
      <c r="E150" s="47">
        <v>1.8E-3</v>
      </c>
      <c r="F150" s="47">
        <v>0.02</v>
      </c>
    </row>
    <row r="151" spans="1:8">
      <c r="A151" s="50" t="s">
        <v>67</v>
      </c>
      <c r="B151" s="50">
        <v>88245</v>
      </c>
      <c r="C151" s="51" t="s">
        <v>2030</v>
      </c>
      <c r="D151" s="50" t="s">
        <v>2013</v>
      </c>
      <c r="E151" s="47">
        <v>1.2500000000000001E-2</v>
      </c>
      <c r="F151" s="47">
        <v>0.25</v>
      </c>
    </row>
    <row r="152" spans="1:8">
      <c r="A152" s="32" t="s">
        <v>12</v>
      </c>
      <c r="B152" s="56">
        <v>41004</v>
      </c>
      <c r="C152" s="34" t="s">
        <v>377</v>
      </c>
      <c r="D152" s="32" t="s">
        <v>210</v>
      </c>
      <c r="E152" s="35"/>
      <c r="F152" s="32">
        <v>9.67</v>
      </c>
      <c r="G152" s="36">
        <f>SUM(F153:F154)</f>
        <v>9.67</v>
      </c>
      <c r="H152" s="36">
        <f>F152-G152</f>
        <v>0</v>
      </c>
    </row>
    <row r="153" spans="1:8">
      <c r="A153" s="47" t="s">
        <v>67</v>
      </c>
      <c r="B153" s="58">
        <v>43056</v>
      </c>
      <c r="C153" s="59" t="s">
        <v>2054</v>
      </c>
      <c r="D153" s="47" t="s">
        <v>210</v>
      </c>
      <c r="E153" s="58">
        <v>1.1399999999999999</v>
      </c>
      <c r="F153" s="58">
        <v>9.65</v>
      </c>
    </row>
    <row r="154" spans="1:8">
      <c r="A154" s="47" t="s">
        <v>67</v>
      </c>
      <c r="B154" s="58">
        <v>88245</v>
      </c>
      <c r="C154" s="59" t="s">
        <v>2030</v>
      </c>
      <c r="D154" s="47" t="s">
        <v>2013</v>
      </c>
      <c r="E154" s="58">
        <v>1.1000000000000001E-3</v>
      </c>
      <c r="F154" s="58">
        <v>0.02</v>
      </c>
    </row>
    <row r="155" spans="1:8">
      <c r="A155" s="32" t="s">
        <v>12</v>
      </c>
      <c r="B155" s="56">
        <v>41369</v>
      </c>
      <c r="C155" s="34" t="s">
        <v>382</v>
      </c>
      <c r="D155" s="32" t="s">
        <v>193</v>
      </c>
      <c r="E155" s="32"/>
      <c r="F155" s="32">
        <v>96.61</v>
      </c>
      <c r="G155" s="36">
        <f>SUM(F156:F159)</f>
        <v>96.610000000000014</v>
      </c>
      <c r="H155" s="36">
        <f>F155-G155</f>
        <v>0</v>
      </c>
    </row>
    <row r="156" spans="1:8">
      <c r="A156" s="50" t="s">
        <v>67</v>
      </c>
      <c r="B156" s="50">
        <v>88309</v>
      </c>
      <c r="C156" s="51" t="s">
        <v>2032</v>
      </c>
      <c r="D156" s="50" t="s">
        <v>2013</v>
      </c>
      <c r="E156" s="47">
        <v>1.103</v>
      </c>
      <c r="F156" s="47">
        <v>23.66</v>
      </c>
    </row>
    <row r="157" spans="1:8">
      <c r="A157" s="50" t="s">
        <v>67</v>
      </c>
      <c r="B157" s="50">
        <v>88316</v>
      </c>
      <c r="C157" s="51" t="s">
        <v>2024</v>
      </c>
      <c r="D157" s="50" t="s">
        <v>2013</v>
      </c>
      <c r="E157" s="47">
        <v>1.33</v>
      </c>
      <c r="F157" s="47">
        <v>20.16</v>
      </c>
    </row>
    <row r="158" spans="1:8">
      <c r="A158" s="38" t="s">
        <v>67</v>
      </c>
      <c r="B158" s="38">
        <v>92795</v>
      </c>
      <c r="C158" s="39" t="s">
        <v>215</v>
      </c>
      <c r="D158" s="38" t="s">
        <v>210</v>
      </c>
      <c r="E158" s="47">
        <v>2.1230000000000002</v>
      </c>
      <c r="F158" s="47">
        <v>19.27</v>
      </c>
    </row>
    <row r="159" spans="1:8">
      <c r="A159" s="38" t="s">
        <v>67</v>
      </c>
      <c r="B159" s="38">
        <v>94970</v>
      </c>
      <c r="C159" s="39" t="s">
        <v>2055</v>
      </c>
      <c r="D159" s="38" t="s">
        <v>85</v>
      </c>
      <c r="E159" s="47">
        <v>8.5999999999999993E-2</v>
      </c>
      <c r="F159" s="47">
        <v>33.520000000000003</v>
      </c>
    </row>
    <row r="160" spans="1:8">
      <c r="A160" s="32" t="s">
        <v>12</v>
      </c>
      <c r="B160" s="49">
        <v>37381</v>
      </c>
      <c r="C160" s="34" t="s">
        <v>228</v>
      </c>
      <c r="D160" s="32" t="s">
        <v>62</v>
      </c>
      <c r="E160" s="35"/>
      <c r="F160" s="32">
        <v>4.96</v>
      </c>
      <c r="G160" s="36">
        <f>SUM(F161:F164)</f>
        <v>4.96</v>
      </c>
      <c r="H160" s="36">
        <f>F160-G160</f>
        <v>0</v>
      </c>
    </row>
    <row r="161" spans="1:8">
      <c r="A161" s="53" t="s">
        <v>67</v>
      </c>
      <c r="B161" s="50">
        <v>88309</v>
      </c>
      <c r="C161" s="54" t="s">
        <v>2032</v>
      </c>
      <c r="D161" s="50" t="s">
        <v>2013</v>
      </c>
      <c r="E161" s="47">
        <v>0.10199999999999999</v>
      </c>
      <c r="F161" s="47">
        <v>2.4700000000000002</v>
      </c>
    </row>
    <row r="162" spans="1:8">
      <c r="A162" s="50" t="s">
        <v>67</v>
      </c>
      <c r="B162" s="50">
        <v>88316</v>
      </c>
      <c r="C162" s="54" t="s">
        <v>2024</v>
      </c>
      <c r="D162" s="50" t="s">
        <v>2013</v>
      </c>
      <c r="E162" s="47">
        <v>0.15310000000000001</v>
      </c>
      <c r="F162" s="47">
        <v>2.3199999999999998</v>
      </c>
    </row>
    <row r="163" spans="1:8">
      <c r="A163" s="53" t="s">
        <v>67</v>
      </c>
      <c r="B163" s="50">
        <v>91533</v>
      </c>
      <c r="C163" s="54" t="s">
        <v>2033</v>
      </c>
      <c r="D163" s="50" t="s">
        <v>2016</v>
      </c>
      <c r="E163" s="47">
        <v>3.5999999999999999E-3</v>
      </c>
      <c r="F163" s="47">
        <v>0.1</v>
      </c>
    </row>
    <row r="164" spans="1:8">
      <c r="A164" s="50" t="s">
        <v>67</v>
      </c>
      <c r="B164" s="50">
        <v>91534</v>
      </c>
      <c r="C164" s="54" t="s">
        <v>2034</v>
      </c>
      <c r="D164" s="50" t="s">
        <v>2021</v>
      </c>
      <c r="E164" s="47">
        <v>3.5999999999999999E-3</v>
      </c>
      <c r="F164" s="47">
        <v>7.0000000000000007E-2</v>
      </c>
    </row>
    <row r="165" spans="1:8">
      <c r="A165" s="32" t="s">
        <v>12</v>
      </c>
      <c r="B165" s="49">
        <v>37746</v>
      </c>
      <c r="C165" s="34" t="s">
        <v>233</v>
      </c>
      <c r="D165" s="32" t="s">
        <v>85</v>
      </c>
      <c r="E165" s="35"/>
      <c r="F165" s="32">
        <v>523.71</v>
      </c>
      <c r="G165" s="36">
        <f>SUM(F166:F168)</f>
        <v>523.71</v>
      </c>
      <c r="H165" s="36">
        <f>F165-G165</f>
        <v>0</v>
      </c>
    </row>
    <row r="166" spans="1:8">
      <c r="A166" s="50" t="s">
        <v>67</v>
      </c>
      <c r="B166" s="50">
        <v>88309</v>
      </c>
      <c r="C166" s="51" t="s">
        <v>2032</v>
      </c>
      <c r="D166" s="50" t="s">
        <v>2013</v>
      </c>
      <c r="E166" s="47">
        <v>6.2119999999999997</v>
      </c>
      <c r="F166" s="47">
        <v>128.02000000000001</v>
      </c>
    </row>
    <row r="167" spans="1:8">
      <c r="A167" s="50" t="s">
        <v>67</v>
      </c>
      <c r="B167" s="50">
        <v>88316</v>
      </c>
      <c r="C167" s="51" t="s">
        <v>2024</v>
      </c>
      <c r="D167" s="50" t="s">
        <v>2013</v>
      </c>
      <c r="E167" s="47">
        <v>1.694</v>
      </c>
      <c r="F167" s="47">
        <v>25.68</v>
      </c>
    </row>
    <row r="168" spans="1:8">
      <c r="A168" s="47" t="s">
        <v>67</v>
      </c>
      <c r="B168" s="47">
        <v>94968</v>
      </c>
      <c r="C168" s="48" t="s">
        <v>2035</v>
      </c>
      <c r="D168" s="47" t="s">
        <v>85</v>
      </c>
      <c r="E168" s="47">
        <v>1.1299999999999999</v>
      </c>
      <c r="F168" s="47">
        <v>370.01</v>
      </c>
    </row>
    <row r="169" spans="1:8">
      <c r="A169" s="32" t="s">
        <v>12</v>
      </c>
      <c r="B169" s="49">
        <v>38842</v>
      </c>
      <c r="C169" s="34" t="s">
        <v>102</v>
      </c>
      <c r="D169" s="32" t="s">
        <v>103</v>
      </c>
      <c r="E169" s="35"/>
      <c r="F169" s="32">
        <v>2.23</v>
      </c>
      <c r="G169" s="36">
        <f>SUM(F170:F171)</f>
        <v>2.23</v>
      </c>
      <c r="H169" s="36">
        <f>F169-G169</f>
        <v>0</v>
      </c>
    </row>
    <row r="170" spans="1:8">
      <c r="A170" s="47" t="s">
        <v>67</v>
      </c>
      <c r="B170" s="47">
        <v>67826</v>
      </c>
      <c r="C170" s="48" t="s">
        <v>2019</v>
      </c>
      <c r="D170" s="47" t="s">
        <v>2016</v>
      </c>
      <c r="E170" s="47">
        <v>1.3899999999999999E-2</v>
      </c>
      <c r="F170" s="47">
        <v>1.98</v>
      </c>
    </row>
    <row r="171" spans="1:8">
      <c r="A171" s="47" t="s">
        <v>67</v>
      </c>
      <c r="B171" s="47">
        <v>67827</v>
      </c>
      <c r="C171" s="48" t="s">
        <v>2020</v>
      </c>
      <c r="D171" s="47" t="s">
        <v>2021</v>
      </c>
      <c r="E171" s="47">
        <v>6.0000000000000001E-3</v>
      </c>
      <c r="F171" s="47">
        <v>0.25</v>
      </c>
    </row>
    <row r="172" spans="1:8">
      <c r="A172" s="32" t="s">
        <v>12</v>
      </c>
      <c r="B172" s="49">
        <v>39207</v>
      </c>
      <c r="C172" s="34" t="s">
        <v>248</v>
      </c>
      <c r="D172" s="32" t="s">
        <v>85</v>
      </c>
      <c r="E172" s="32"/>
      <c r="F172" s="32">
        <v>26.41</v>
      </c>
      <c r="G172" s="36">
        <f>SUM(F173:F176)</f>
        <v>26.409999999999997</v>
      </c>
      <c r="H172" s="36">
        <f>F172-G172</f>
        <v>0</v>
      </c>
    </row>
    <row r="173" spans="1:8">
      <c r="A173" s="50" t="s">
        <v>67</v>
      </c>
      <c r="B173" s="50">
        <v>88316</v>
      </c>
      <c r="C173" s="51" t="s">
        <v>2024</v>
      </c>
      <c r="D173" s="50" t="s">
        <v>2013</v>
      </c>
      <c r="E173" s="60">
        <v>0.65</v>
      </c>
      <c r="F173" s="60">
        <v>9.85</v>
      </c>
    </row>
    <row r="174" spans="1:8">
      <c r="A174" s="53" t="s">
        <v>67</v>
      </c>
      <c r="B174" s="50">
        <v>91533</v>
      </c>
      <c r="C174" s="54" t="s">
        <v>2033</v>
      </c>
      <c r="D174" s="50" t="s">
        <v>2016</v>
      </c>
      <c r="E174" s="60">
        <v>0.27400000000000002</v>
      </c>
      <c r="F174" s="60">
        <v>7.87</v>
      </c>
    </row>
    <row r="175" spans="1:8">
      <c r="A175" s="50" t="s">
        <v>67</v>
      </c>
      <c r="B175" s="50">
        <v>91534</v>
      </c>
      <c r="C175" s="54" t="s">
        <v>2034</v>
      </c>
      <c r="D175" s="50" t="s">
        <v>2021</v>
      </c>
      <c r="E175" s="60">
        <v>0.254</v>
      </c>
      <c r="F175" s="60">
        <v>6.83</v>
      </c>
    </row>
    <row r="176" spans="1:8">
      <c r="A176" s="37" t="s">
        <v>67</v>
      </c>
      <c r="B176" s="38">
        <v>95606</v>
      </c>
      <c r="C176" s="39" t="s">
        <v>2036</v>
      </c>
      <c r="D176" s="38" t="s">
        <v>85</v>
      </c>
      <c r="E176" s="47">
        <v>1</v>
      </c>
      <c r="F176" s="60">
        <v>1.86</v>
      </c>
    </row>
    <row r="177" spans="1:8">
      <c r="A177" s="32" t="s">
        <v>12</v>
      </c>
      <c r="B177" s="49">
        <v>39938</v>
      </c>
      <c r="C177" s="34" t="s">
        <v>259</v>
      </c>
      <c r="D177" s="32" t="s">
        <v>62</v>
      </c>
      <c r="E177" s="32"/>
      <c r="F177" s="32">
        <v>35.21</v>
      </c>
      <c r="G177" s="36">
        <f>SUM(F178:F181)</f>
        <v>35.21</v>
      </c>
      <c r="H177" s="36">
        <f>F177-G177</f>
        <v>0</v>
      </c>
    </row>
    <row r="178" spans="1:8">
      <c r="A178" s="47" t="s">
        <v>67</v>
      </c>
      <c r="B178" s="47">
        <v>123</v>
      </c>
      <c r="C178" s="48" t="s">
        <v>2037</v>
      </c>
      <c r="D178" s="47" t="s">
        <v>2038</v>
      </c>
      <c r="E178" s="47">
        <v>0.55900000000000005</v>
      </c>
      <c r="F178" s="47">
        <v>2.89</v>
      </c>
    </row>
    <row r="179" spans="1:8">
      <c r="A179" s="50" t="s">
        <v>67</v>
      </c>
      <c r="B179" s="50">
        <v>87298</v>
      </c>
      <c r="C179" s="51" t="s">
        <v>2039</v>
      </c>
      <c r="D179" s="50" t="s">
        <v>85</v>
      </c>
      <c r="E179" s="47">
        <v>2.5000000000000001E-2</v>
      </c>
      <c r="F179" s="47">
        <v>15.04</v>
      </c>
    </row>
    <row r="180" spans="1:8">
      <c r="A180" s="50" t="s">
        <v>67</v>
      </c>
      <c r="B180" s="50">
        <v>88309</v>
      </c>
      <c r="C180" s="51" t="s">
        <v>2032</v>
      </c>
      <c r="D180" s="50" t="s">
        <v>2013</v>
      </c>
      <c r="E180" s="47">
        <v>0.73</v>
      </c>
      <c r="F180" s="47">
        <v>15.04</v>
      </c>
    </row>
    <row r="181" spans="1:8">
      <c r="A181" s="50" t="s">
        <v>67</v>
      </c>
      <c r="B181" s="50">
        <v>88316</v>
      </c>
      <c r="C181" s="51" t="s">
        <v>2024</v>
      </c>
      <c r="D181" s="50" t="s">
        <v>2013</v>
      </c>
      <c r="E181" s="47">
        <v>0.14799999999999999</v>
      </c>
      <c r="F181" s="47">
        <v>2.2400000000000002</v>
      </c>
    </row>
    <row r="182" spans="1:8">
      <c r="A182" s="32" t="s">
        <v>12</v>
      </c>
      <c r="B182" s="56">
        <v>40303</v>
      </c>
      <c r="C182" s="34" t="s">
        <v>264</v>
      </c>
      <c r="D182" s="32" t="s">
        <v>210</v>
      </c>
      <c r="E182" s="35"/>
      <c r="F182" s="32">
        <v>10.46</v>
      </c>
      <c r="G182" s="36">
        <f>SUM(F183:F185)</f>
        <v>10.46</v>
      </c>
      <c r="H182" s="36">
        <f>F182-G182</f>
        <v>0</v>
      </c>
    </row>
    <row r="183" spans="1:8">
      <c r="A183" s="47" t="s">
        <v>67</v>
      </c>
      <c r="B183" s="58">
        <v>43059</v>
      </c>
      <c r="C183" s="59" t="s">
        <v>2040</v>
      </c>
      <c r="D183" s="47" t="s">
        <v>210</v>
      </c>
      <c r="E183" s="58">
        <v>1.07</v>
      </c>
      <c r="F183" s="58">
        <v>8.73</v>
      </c>
    </row>
    <row r="184" spans="1:8">
      <c r="A184" s="50" t="s">
        <v>67</v>
      </c>
      <c r="B184" s="50">
        <v>88238</v>
      </c>
      <c r="C184" s="51" t="s">
        <v>2029</v>
      </c>
      <c r="D184" s="50" t="s">
        <v>2013</v>
      </c>
      <c r="E184" s="58">
        <v>1.0800000000000001E-2</v>
      </c>
      <c r="F184" s="58">
        <v>0.16</v>
      </c>
    </row>
    <row r="185" spans="1:8">
      <c r="A185" s="50" t="s">
        <v>67</v>
      </c>
      <c r="B185" s="50">
        <v>88245</v>
      </c>
      <c r="C185" s="51" t="s">
        <v>2030</v>
      </c>
      <c r="D185" s="50" t="s">
        <v>2013</v>
      </c>
      <c r="E185" s="58">
        <v>7.6899999999999996E-2</v>
      </c>
      <c r="F185" s="58">
        <v>1.57</v>
      </c>
    </row>
    <row r="186" spans="1:8">
      <c r="A186" s="32" t="s">
        <v>12</v>
      </c>
      <c r="B186" s="56">
        <v>40668</v>
      </c>
      <c r="C186" s="34" t="s">
        <v>209</v>
      </c>
      <c r="D186" s="32" t="s">
        <v>210</v>
      </c>
      <c r="E186" s="32"/>
      <c r="F186" s="32">
        <v>10.59</v>
      </c>
      <c r="G186" s="36">
        <f>SUM(F187:F189)</f>
        <v>10.59</v>
      </c>
      <c r="H186" s="36">
        <f>F186-G186</f>
        <v>0</v>
      </c>
    </row>
    <row r="187" spans="1:8">
      <c r="A187" s="47" t="s">
        <v>67</v>
      </c>
      <c r="B187" s="47">
        <v>32</v>
      </c>
      <c r="C187" s="48" t="s">
        <v>2028</v>
      </c>
      <c r="D187" s="47" t="s">
        <v>210</v>
      </c>
      <c r="E187" s="47">
        <v>1.07</v>
      </c>
      <c r="F187" s="47">
        <v>9.64</v>
      </c>
    </row>
    <row r="188" spans="1:8">
      <c r="A188" s="50" t="s">
        <v>67</v>
      </c>
      <c r="B188" s="50">
        <v>88238</v>
      </c>
      <c r="C188" s="51" t="s">
        <v>2029</v>
      </c>
      <c r="D188" s="50" t="s">
        <v>2013</v>
      </c>
      <c r="E188" s="47">
        <v>5.8999999999999999E-3</v>
      </c>
      <c r="F188" s="47">
        <v>0.09</v>
      </c>
    </row>
    <row r="189" spans="1:8">
      <c r="A189" s="50" t="s">
        <v>67</v>
      </c>
      <c r="B189" s="50">
        <v>88245</v>
      </c>
      <c r="C189" s="51" t="s">
        <v>2030</v>
      </c>
      <c r="D189" s="50" t="s">
        <v>2013</v>
      </c>
      <c r="E189" s="47">
        <v>4.2000000000000003E-2</v>
      </c>
      <c r="F189" s="47">
        <v>0.86</v>
      </c>
    </row>
    <row r="190" spans="1:8">
      <c r="A190" s="32" t="s">
        <v>12</v>
      </c>
      <c r="B190" s="56">
        <v>41034</v>
      </c>
      <c r="C190" s="34" t="s">
        <v>271</v>
      </c>
      <c r="D190" s="32" t="s">
        <v>210</v>
      </c>
      <c r="E190" s="32"/>
      <c r="F190" s="32">
        <v>10.51</v>
      </c>
      <c r="G190" s="36">
        <f>SUM(F191:F193)</f>
        <v>10.509999999999998</v>
      </c>
      <c r="H190" s="36">
        <f>F190-G190</f>
        <v>0</v>
      </c>
    </row>
    <row r="191" spans="1:8">
      <c r="A191" s="47" t="s">
        <v>67</v>
      </c>
      <c r="B191" s="47">
        <v>33</v>
      </c>
      <c r="C191" s="48" t="s">
        <v>2041</v>
      </c>
      <c r="D191" s="47" t="s">
        <v>210</v>
      </c>
      <c r="E191" s="47">
        <v>1.1100000000000001</v>
      </c>
      <c r="F191" s="47">
        <v>10.02</v>
      </c>
    </row>
    <row r="192" spans="1:8">
      <c r="A192" s="50" t="s">
        <v>67</v>
      </c>
      <c r="B192" s="50">
        <v>88238</v>
      </c>
      <c r="C192" s="51" t="s">
        <v>2029</v>
      </c>
      <c r="D192" s="50" t="s">
        <v>2013</v>
      </c>
      <c r="E192" s="47">
        <v>3.2000000000000002E-3</v>
      </c>
      <c r="F192" s="47">
        <v>0.04</v>
      </c>
    </row>
    <row r="193" spans="1:8">
      <c r="A193" s="50" t="s">
        <v>67</v>
      </c>
      <c r="B193" s="50">
        <v>88245</v>
      </c>
      <c r="C193" s="51" t="s">
        <v>2030</v>
      </c>
      <c r="D193" s="50" t="s">
        <v>2013</v>
      </c>
      <c r="E193" s="47">
        <v>2.24E-2</v>
      </c>
      <c r="F193" s="47">
        <v>0.45</v>
      </c>
    </row>
    <row r="194" spans="1:8">
      <c r="A194" s="32" t="s">
        <v>12</v>
      </c>
      <c r="B194" s="56">
        <v>41399</v>
      </c>
      <c r="C194" s="34" t="s">
        <v>276</v>
      </c>
      <c r="D194" s="32" t="s">
        <v>210</v>
      </c>
      <c r="E194" s="35"/>
      <c r="F194" s="32">
        <v>9.7100000000000009</v>
      </c>
      <c r="G194" s="36">
        <f>SUM(F195:F197)</f>
        <v>9.7099999999999991</v>
      </c>
      <c r="H194" s="36">
        <f>F194-G194</f>
        <v>0</v>
      </c>
    </row>
    <row r="195" spans="1:8">
      <c r="A195" s="47" t="s">
        <v>67</v>
      </c>
      <c r="B195" s="47">
        <v>34</v>
      </c>
      <c r="C195" s="48" t="s">
        <v>2042</v>
      </c>
      <c r="D195" s="47" t="s">
        <v>210</v>
      </c>
      <c r="E195" s="47">
        <v>1.1100000000000001</v>
      </c>
      <c r="F195" s="47">
        <v>9.44</v>
      </c>
    </row>
    <row r="196" spans="1:8">
      <c r="A196" s="50" t="s">
        <v>67</v>
      </c>
      <c r="B196" s="50">
        <v>88238</v>
      </c>
      <c r="C196" s="51" t="s">
        <v>2029</v>
      </c>
      <c r="D196" s="50" t="s">
        <v>2013</v>
      </c>
      <c r="E196" s="47">
        <v>1.8E-3</v>
      </c>
      <c r="F196" s="47">
        <v>0.02</v>
      </c>
    </row>
    <row r="197" spans="1:8">
      <c r="A197" s="50" t="s">
        <v>67</v>
      </c>
      <c r="B197" s="50">
        <v>88245</v>
      </c>
      <c r="C197" s="51" t="s">
        <v>2030</v>
      </c>
      <c r="D197" s="50" t="s">
        <v>2013</v>
      </c>
      <c r="E197" s="47">
        <v>1.2500000000000001E-2</v>
      </c>
      <c r="F197" s="47">
        <v>0.25</v>
      </c>
    </row>
    <row r="198" spans="1:8">
      <c r="A198" s="32" t="s">
        <v>12</v>
      </c>
      <c r="B198" s="33">
        <v>44567</v>
      </c>
      <c r="C198" s="34" t="s">
        <v>417</v>
      </c>
      <c r="D198" s="32" t="s">
        <v>62</v>
      </c>
      <c r="E198" s="32"/>
      <c r="F198" s="32">
        <v>50.1</v>
      </c>
      <c r="G198" s="36">
        <f>SUM(F199:F204)</f>
        <v>50.1</v>
      </c>
      <c r="H198" s="36">
        <f>F198-G198</f>
        <v>0</v>
      </c>
    </row>
    <row r="199" spans="1:8">
      <c r="A199" s="61" t="s">
        <v>67</v>
      </c>
      <c r="B199" s="61">
        <v>34557</v>
      </c>
      <c r="C199" s="62" t="s">
        <v>2056</v>
      </c>
      <c r="D199" s="61" t="s">
        <v>193</v>
      </c>
      <c r="E199" s="47">
        <v>0.42</v>
      </c>
      <c r="F199" s="47">
        <v>1.39</v>
      </c>
    </row>
    <row r="200" spans="1:8">
      <c r="A200" s="61" t="s">
        <v>67</v>
      </c>
      <c r="B200" s="61">
        <v>37395</v>
      </c>
      <c r="C200" s="62" t="s">
        <v>2057</v>
      </c>
      <c r="D200" s="61" t="s">
        <v>2058</v>
      </c>
      <c r="E200" s="47">
        <v>5.0000000000000001E-3</v>
      </c>
      <c r="F200" s="47">
        <v>0.37</v>
      </c>
    </row>
    <row r="201" spans="1:8">
      <c r="A201" s="61" t="s">
        <v>67</v>
      </c>
      <c r="B201" s="47">
        <v>37592</v>
      </c>
      <c r="C201" s="48" t="s">
        <v>2059</v>
      </c>
      <c r="D201" s="47" t="s">
        <v>2060</v>
      </c>
      <c r="E201" s="47">
        <v>13.6</v>
      </c>
      <c r="F201" s="47">
        <v>27.2</v>
      </c>
    </row>
    <row r="202" spans="1:8">
      <c r="A202" s="61" t="s">
        <v>67</v>
      </c>
      <c r="B202" s="50">
        <v>87292</v>
      </c>
      <c r="C202" s="51" t="s">
        <v>2061</v>
      </c>
      <c r="D202" s="50" t="s">
        <v>85</v>
      </c>
      <c r="E202" s="47">
        <v>1.04E-2</v>
      </c>
      <c r="F202" s="47">
        <v>4.5199999999999996</v>
      </c>
    </row>
    <row r="203" spans="1:8">
      <c r="A203" s="61" t="s">
        <v>67</v>
      </c>
      <c r="B203" s="47">
        <v>88309</v>
      </c>
      <c r="C203" s="62" t="s">
        <v>2032</v>
      </c>
      <c r="D203" s="61" t="s">
        <v>2013</v>
      </c>
      <c r="E203" s="47">
        <v>0.59</v>
      </c>
      <c r="F203" s="47">
        <v>12.15</v>
      </c>
    </row>
    <row r="204" spans="1:8">
      <c r="A204" s="61" t="s">
        <v>67</v>
      </c>
      <c r="B204" s="61">
        <v>88316</v>
      </c>
      <c r="C204" s="62" t="s">
        <v>2024</v>
      </c>
      <c r="D204" s="61" t="s">
        <v>2013</v>
      </c>
      <c r="E204" s="47">
        <v>0.29499999999999998</v>
      </c>
      <c r="F204" s="47">
        <v>4.47</v>
      </c>
    </row>
    <row r="205" spans="1:8">
      <c r="A205" s="32" t="s">
        <v>12</v>
      </c>
      <c r="B205" s="33">
        <v>44598</v>
      </c>
      <c r="C205" s="34" t="s">
        <v>422</v>
      </c>
      <c r="D205" s="32" t="s">
        <v>62</v>
      </c>
      <c r="E205" s="32"/>
      <c r="F205" s="32">
        <v>66.98</v>
      </c>
      <c r="G205" s="36">
        <f>SUM(F206:F211)</f>
        <v>66.98</v>
      </c>
      <c r="H205" s="36">
        <f>F205-G205</f>
        <v>0</v>
      </c>
    </row>
    <row r="206" spans="1:8">
      <c r="A206" s="50" t="s">
        <v>67</v>
      </c>
      <c r="B206" s="50">
        <v>34547</v>
      </c>
      <c r="C206" s="51" t="s">
        <v>2062</v>
      </c>
      <c r="D206" s="50" t="s">
        <v>193</v>
      </c>
      <c r="E206" s="47">
        <v>0.42</v>
      </c>
      <c r="F206" s="47">
        <v>2.33</v>
      </c>
    </row>
    <row r="207" spans="1:8">
      <c r="A207" s="61" t="s">
        <v>67</v>
      </c>
      <c r="B207" s="47">
        <v>37395</v>
      </c>
      <c r="C207" s="62" t="s">
        <v>2057</v>
      </c>
      <c r="D207" s="61" t="s">
        <v>2058</v>
      </c>
      <c r="E207" s="47">
        <v>0.01</v>
      </c>
      <c r="F207" s="47">
        <v>0.75</v>
      </c>
    </row>
    <row r="208" spans="1:8">
      <c r="A208" s="61" t="s">
        <v>67</v>
      </c>
      <c r="B208" s="47">
        <v>37593</v>
      </c>
      <c r="C208" s="48" t="s">
        <v>2063</v>
      </c>
      <c r="D208" s="47" t="s">
        <v>2060</v>
      </c>
      <c r="E208" s="47">
        <v>13.6</v>
      </c>
      <c r="F208" s="47">
        <v>34.54</v>
      </c>
    </row>
    <row r="209" spans="1:8">
      <c r="A209" s="50" t="s">
        <v>67</v>
      </c>
      <c r="B209" s="50">
        <v>87292</v>
      </c>
      <c r="C209" s="51" t="s">
        <v>2061</v>
      </c>
      <c r="D209" s="50" t="s">
        <v>85</v>
      </c>
      <c r="E209" s="47">
        <v>1.18E-2</v>
      </c>
      <c r="F209" s="47">
        <v>5.13</v>
      </c>
    </row>
    <row r="210" spans="1:8">
      <c r="A210" s="61" t="s">
        <v>67</v>
      </c>
      <c r="B210" s="47">
        <v>88309</v>
      </c>
      <c r="C210" s="62" t="s">
        <v>2032</v>
      </c>
      <c r="D210" s="61" t="s">
        <v>2013</v>
      </c>
      <c r="E210" s="47">
        <v>0.86</v>
      </c>
      <c r="F210" s="47">
        <v>17.72</v>
      </c>
    </row>
    <row r="211" spans="1:8">
      <c r="A211" s="61" t="s">
        <v>67</v>
      </c>
      <c r="B211" s="61">
        <v>88316</v>
      </c>
      <c r="C211" s="62" t="s">
        <v>2024</v>
      </c>
      <c r="D211" s="61" t="s">
        <v>2013</v>
      </c>
      <c r="E211" s="47">
        <v>0.43</v>
      </c>
      <c r="F211" s="47">
        <v>6.51</v>
      </c>
    </row>
    <row r="212" spans="1:8">
      <c r="A212" s="32" t="s">
        <v>12</v>
      </c>
      <c r="B212" s="33">
        <v>44687</v>
      </c>
      <c r="C212" s="34" t="s">
        <v>427</v>
      </c>
      <c r="D212" s="32" t="s">
        <v>193</v>
      </c>
      <c r="E212" s="35"/>
      <c r="F212" s="32">
        <v>22.79</v>
      </c>
      <c r="G212" s="36">
        <f>SUM(F213:F216)</f>
        <v>22.790000000000003</v>
      </c>
      <c r="H212" s="36">
        <f>F212-G212</f>
        <v>0</v>
      </c>
    </row>
    <row r="213" spans="1:8">
      <c r="A213" s="47" t="s">
        <v>2064</v>
      </c>
      <c r="B213" s="47">
        <v>7258</v>
      </c>
      <c r="C213" s="48" t="s">
        <v>2065</v>
      </c>
      <c r="D213" s="47" t="s">
        <v>2060</v>
      </c>
      <c r="E213" s="47">
        <v>11.2</v>
      </c>
      <c r="F213" s="47">
        <v>8.14</v>
      </c>
    </row>
    <row r="214" spans="1:8">
      <c r="A214" s="50" t="s">
        <v>67</v>
      </c>
      <c r="B214" s="50">
        <v>87294</v>
      </c>
      <c r="C214" s="51" t="s">
        <v>2066</v>
      </c>
      <c r="D214" s="50" t="s">
        <v>85</v>
      </c>
      <c r="E214" s="47">
        <v>5.1999999999999998E-3</v>
      </c>
      <c r="F214" s="47">
        <v>2.15</v>
      </c>
    </row>
    <row r="215" spans="1:8">
      <c r="A215" s="61" t="s">
        <v>67</v>
      </c>
      <c r="B215" s="47">
        <v>88309</v>
      </c>
      <c r="C215" s="62" t="s">
        <v>2032</v>
      </c>
      <c r="D215" s="61" t="s">
        <v>2013</v>
      </c>
      <c r="E215" s="47">
        <v>0.52900000000000003</v>
      </c>
      <c r="F215" s="47">
        <v>10.9</v>
      </c>
    </row>
    <row r="216" spans="1:8">
      <c r="A216" s="61" t="s">
        <v>67</v>
      </c>
      <c r="B216" s="61">
        <v>88316</v>
      </c>
      <c r="C216" s="62" t="s">
        <v>2024</v>
      </c>
      <c r="D216" s="61" t="s">
        <v>2013</v>
      </c>
      <c r="E216" s="47">
        <v>0.106</v>
      </c>
      <c r="F216" s="47">
        <v>1.6</v>
      </c>
    </row>
    <row r="217" spans="1:8">
      <c r="A217" s="32" t="s">
        <v>12</v>
      </c>
      <c r="B217" s="33">
        <v>44568</v>
      </c>
      <c r="C217" s="34" t="s">
        <v>446</v>
      </c>
      <c r="D217" s="32" t="s">
        <v>62</v>
      </c>
      <c r="E217" s="35"/>
      <c r="F217" s="32">
        <v>75.959999999999994</v>
      </c>
      <c r="G217" s="36">
        <f>SUM(F218:F222)</f>
        <v>75.960000000000008</v>
      </c>
      <c r="H217" s="36">
        <f>F217-G217</f>
        <v>0</v>
      </c>
    </row>
    <row r="218" spans="1:8">
      <c r="A218" s="50" t="s">
        <v>67</v>
      </c>
      <c r="B218" s="50">
        <v>1379</v>
      </c>
      <c r="C218" s="51" t="s">
        <v>2067</v>
      </c>
      <c r="D218" s="50" t="s">
        <v>210</v>
      </c>
      <c r="E218" s="47">
        <v>0.5</v>
      </c>
      <c r="F218" s="47">
        <v>0.33</v>
      </c>
    </row>
    <row r="219" spans="1:8">
      <c r="A219" s="50" t="s">
        <v>67</v>
      </c>
      <c r="B219" s="50">
        <v>7334</v>
      </c>
      <c r="C219" s="51" t="s">
        <v>2068</v>
      </c>
      <c r="D219" s="50" t="s">
        <v>2038</v>
      </c>
      <c r="E219" s="47">
        <v>0.21</v>
      </c>
      <c r="F219" s="47">
        <v>2.82</v>
      </c>
    </row>
    <row r="220" spans="1:8">
      <c r="A220" s="50" t="s">
        <v>67</v>
      </c>
      <c r="B220" s="47">
        <v>87386</v>
      </c>
      <c r="C220" s="48" t="s">
        <v>2069</v>
      </c>
      <c r="D220" s="47" t="s">
        <v>85</v>
      </c>
      <c r="E220" s="47">
        <v>4.3099999999999999E-2</v>
      </c>
      <c r="F220" s="47">
        <v>65.91</v>
      </c>
    </row>
    <row r="221" spans="1:8">
      <c r="A221" s="61" t="s">
        <v>67</v>
      </c>
      <c r="B221" s="47">
        <v>88309</v>
      </c>
      <c r="C221" s="62" t="s">
        <v>2032</v>
      </c>
      <c r="D221" s="61" t="s">
        <v>2013</v>
      </c>
      <c r="E221" s="47">
        <v>0.245</v>
      </c>
      <c r="F221" s="47">
        <v>5.04</v>
      </c>
    </row>
    <row r="222" spans="1:8">
      <c r="A222" s="61" t="s">
        <v>67</v>
      </c>
      <c r="B222" s="61">
        <v>88316</v>
      </c>
      <c r="C222" s="62" t="s">
        <v>2024</v>
      </c>
      <c r="D222" s="61" t="s">
        <v>2013</v>
      </c>
      <c r="E222" s="47">
        <v>0.123</v>
      </c>
      <c r="F222" s="47">
        <v>1.86</v>
      </c>
    </row>
    <row r="223" spans="1:8">
      <c r="A223" s="32" t="s">
        <v>12</v>
      </c>
      <c r="B223" s="63">
        <v>44627</v>
      </c>
      <c r="C223" s="64" t="s">
        <v>457</v>
      </c>
      <c r="D223" s="32" t="s">
        <v>62</v>
      </c>
      <c r="E223" s="35"/>
      <c r="F223" s="32">
        <v>77.62</v>
      </c>
      <c r="G223" s="36">
        <f>SUM(F224:F230)</f>
        <v>77.62</v>
      </c>
      <c r="H223" s="36">
        <f>F223-G223</f>
        <v>0</v>
      </c>
    </row>
    <row r="224" spans="1:8">
      <c r="A224" s="47" t="s">
        <v>67</v>
      </c>
      <c r="B224" s="47">
        <v>3777</v>
      </c>
      <c r="C224" s="48" t="s">
        <v>2070</v>
      </c>
      <c r="D224" s="47" t="s">
        <v>62</v>
      </c>
      <c r="E224" s="47">
        <v>1.1279999999999999</v>
      </c>
      <c r="F224" s="47">
        <v>1.63</v>
      </c>
    </row>
    <row r="225" spans="1:8">
      <c r="A225" s="61" t="s">
        <v>67</v>
      </c>
      <c r="B225" s="50">
        <v>4517</v>
      </c>
      <c r="C225" s="51" t="s">
        <v>2071</v>
      </c>
      <c r="D225" s="50" t="s">
        <v>193</v>
      </c>
      <c r="E225" s="47">
        <v>0.45</v>
      </c>
      <c r="F225" s="47">
        <v>1.3</v>
      </c>
    </row>
    <row r="226" spans="1:8">
      <c r="A226" s="61" t="s">
        <v>67</v>
      </c>
      <c r="B226" s="47">
        <v>7156</v>
      </c>
      <c r="C226" s="48" t="s">
        <v>2072</v>
      </c>
      <c r="D226" s="47" t="s">
        <v>62</v>
      </c>
      <c r="E226" s="47">
        <v>1.1224000000000001</v>
      </c>
      <c r="F226" s="47">
        <v>38.369999999999997</v>
      </c>
    </row>
    <row r="227" spans="1:8">
      <c r="A227" s="50" t="s">
        <v>67</v>
      </c>
      <c r="B227" s="50">
        <v>34492</v>
      </c>
      <c r="C227" s="51" t="s">
        <v>2073</v>
      </c>
      <c r="D227" s="50" t="s">
        <v>85</v>
      </c>
      <c r="E227" s="47">
        <v>7.2800000000000004E-2</v>
      </c>
      <c r="F227" s="47">
        <v>27.3</v>
      </c>
    </row>
    <row r="228" spans="1:8">
      <c r="A228" s="50" t="s">
        <v>67</v>
      </c>
      <c r="B228" s="50">
        <v>88262</v>
      </c>
      <c r="C228" s="51" t="s">
        <v>2014</v>
      </c>
      <c r="D228" s="50" t="s">
        <v>2013</v>
      </c>
      <c r="E228" s="47">
        <v>0.13539999999999999</v>
      </c>
      <c r="F228" s="47">
        <v>2.75</v>
      </c>
    </row>
    <row r="229" spans="1:8">
      <c r="A229" s="50" t="s">
        <v>67</v>
      </c>
      <c r="B229" s="50">
        <v>88309</v>
      </c>
      <c r="C229" s="51" t="s">
        <v>2032</v>
      </c>
      <c r="D229" s="50" t="s">
        <v>2013</v>
      </c>
      <c r="E229" s="47">
        <v>0.1183</v>
      </c>
      <c r="F229" s="47">
        <v>2.4300000000000002</v>
      </c>
    </row>
    <row r="230" spans="1:8">
      <c r="A230" s="50" t="s">
        <v>67</v>
      </c>
      <c r="B230" s="50">
        <v>88316</v>
      </c>
      <c r="C230" s="51" t="s">
        <v>2024</v>
      </c>
      <c r="D230" s="50" t="s">
        <v>2013</v>
      </c>
      <c r="E230" s="47">
        <v>0.25369999999999998</v>
      </c>
      <c r="F230" s="47">
        <v>3.84</v>
      </c>
    </row>
    <row r="231" spans="1:8">
      <c r="A231" s="32" t="s">
        <v>12</v>
      </c>
      <c r="B231" s="33">
        <v>44658</v>
      </c>
      <c r="C231" s="34" t="s">
        <v>462</v>
      </c>
      <c r="D231" s="32" t="s">
        <v>62</v>
      </c>
      <c r="E231" s="35"/>
      <c r="F231" s="32">
        <v>74.180000000000007</v>
      </c>
      <c r="G231" s="36">
        <f>SUM(F232:F238)</f>
        <v>74.179999999999978</v>
      </c>
      <c r="H231" s="36">
        <f>F231-G231</f>
        <v>0</v>
      </c>
    </row>
    <row r="232" spans="1:8">
      <c r="A232" s="50" t="s">
        <v>67</v>
      </c>
      <c r="B232" s="50">
        <v>370</v>
      </c>
      <c r="C232" s="51" t="s">
        <v>2074</v>
      </c>
      <c r="D232" s="50" t="s">
        <v>85</v>
      </c>
      <c r="E232" s="47">
        <v>5.6800000000000003E-2</v>
      </c>
      <c r="F232" s="47">
        <v>4.6100000000000003</v>
      </c>
    </row>
    <row r="233" spans="1:8">
      <c r="A233" s="50" t="s">
        <v>67</v>
      </c>
      <c r="B233" s="47">
        <v>679</v>
      </c>
      <c r="C233" s="48" t="s">
        <v>2075</v>
      </c>
      <c r="D233" s="47" t="s">
        <v>62</v>
      </c>
      <c r="E233" s="47">
        <v>1.0174000000000001</v>
      </c>
      <c r="F233" s="47">
        <v>60.18</v>
      </c>
    </row>
    <row r="234" spans="1:8">
      <c r="A234" s="50" t="s">
        <v>67</v>
      </c>
      <c r="B234" s="47">
        <v>4741</v>
      </c>
      <c r="C234" s="48" t="s">
        <v>2076</v>
      </c>
      <c r="D234" s="47" t="s">
        <v>85</v>
      </c>
      <c r="E234" s="47">
        <v>6.4000000000000003E-3</v>
      </c>
      <c r="F234" s="47">
        <v>0.56999999999999995</v>
      </c>
    </row>
    <row r="235" spans="1:8">
      <c r="A235" s="50" t="s">
        <v>67</v>
      </c>
      <c r="B235" s="47">
        <v>88260</v>
      </c>
      <c r="C235" s="48" t="s">
        <v>2077</v>
      </c>
      <c r="D235" s="47" t="s">
        <v>2013</v>
      </c>
      <c r="E235" s="47">
        <v>0.27889999999999998</v>
      </c>
      <c r="F235" s="47">
        <v>4.46</v>
      </c>
    </row>
    <row r="236" spans="1:8">
      <c r="A236" s="50" t="s">
        <v>67</v>
      </c>
      <c r="B236" s="50">
        <v>88316</v>
      </c>
      <c r="C236" s="51" t="s">
        <v>2024</v>
      </c>
      <c r="D236" s="50" t="s">
        <v>2013</v>
      </c>
      <c r="E236" s="47">
        <v>0.27889999999999998</v>
      </c>
      <c r="F236" s="47">
        <v>4.22</v>
      </c>
    </row>
    <row r="237" spans="1:8">
      <c r="A237" s="50" t="s">
        <v>67</v>
      </c>
      <c r="B237" s="50">
        <v>91277</v>
      </c>
      <c r="C237" s="51" t="s">
        <v>2078</v>
      </c>
      <c r="D237" s="50" t="s">
        <v>2016</v>
      </c>
      <c r="E237" s="47">
        <v>6.8999999999999999E-3</v>
      </c>
      <c r="F237" s="47">
        <v>7.0000000000000007E-2</v>
      </c>
    </row>
    <row r="238" spans="1:8">
      <c r="A238" s="50" t="s">
        <v>67</v>
      </c>
      <c r="B238" s="50">
        <v>91278</v>
      </c>
      <c r="C238" s="51" t="s">
        <v>2079</v>
      </c>
      <c r="D238" s="50" t="s">
        <v>2021</v>
      </c>
      <c r="E238" s="47">
        <v>0.1326</v>
      </c>
      <c r="F238" s="47">
        <v>7.0000000000000007E-2</v>
      </c>
    </row>
    <row r="239" spans="1:8">
      <c r="A239" s="32" t="s">
        <v>12</v>
      </c>
      <c r="B239" s="33">
        <v>44719</v>
      </c>
      <c r="C239" s="34" t="s">
        <v>473</v>
      </c>
      <c r="D239" s="32" t="s">
        <v>62</v>
      </c>
      <c r="E239" s="35"/>
      <c r="F239" s="32">
        <v>52.86</v>
      </c>
      <c r="G239" s="36">
        <f>SUM(F240:F245)</f>
        <v>52.86</v>
      </c>
      <c r="H239" s="36">
        <f>F239-G239</f>
        <v>0</v>
      </c>
    </row>
    <row r="240" spans="1:8">
      <c r="A240" s="47" t="s">
        <v>67</v>
      </c>
      <c r="B240" s="47">
        <v>5330</v>
      </c>
      <c r="C240" s="48" t="s">
        <v>2080</v>
      </c>
      <c r="D240" s="47" t="s">
        <v>2038</v>
      </c>
      <c r="E240" s="47">
        <v>6.4000000000000001E-2</v>
      </c>
      <c r="F240" s="47">
        <v>2.79</v>
      </c>
    </row>
    <row r="241" spans="1:8">
      <c r="A241" s="47" t="s">
        <v>67</v>
      </c>
      <c r="B241" s="47">
        <v>7304</v>
      </c>
      <c r="C241" s="48" t="s">
        <v>2081</v>
      </c>
      <c r="D241" s="47" t="s">
        <v>2038</v>
      </c>
      <c r="E241" s="47">
        <v>0.32200000000000001</v>
      </c>
      <c r="F241" s="47">
        <v>21.77</v>
      </c>
    </row>
    <row r="242" spans="1:8">
      <c r="A242" s="47" t="s">
        <v>67</v>
      </c>
      <c r="B242" s="47">
        <v>12815</v>
      </c>
      <c r="C242" s="48" t="s">
        <v>2082</v>
      </c>
      <c r="D242" s="47" t="s">
        <v>2060</v>
      </c>
      <c r="E242" s="47">
        <v>0.01</v>
      </c>
      <c r="F242" s="47">
        <v>0.08</v>
      </c>
    </row>
    <row r="243" spans="1:8">
      <c r="A243" s="47" t="s">
        <v>67</v>
      </c>
      <c r="B243" s="47">
        <v>44072</v>
      </c>
      <c r="C243" s="48" t="s">
        <v>2083</v>
      </c>
      <c r="D243" s="47" t="s">
        <v>2038</v>
      </c>
      <c r="E243" s="47">
        <v>0.2016</v>
      </c>
      <c r="F243" s="47">
        <v>20.52</v>
      </c>
    </row>
    <row r="244" spans="1:8">
      <c r="A244" s="61" t="s">
        <v>67</v>
      </c>
      <c r="B244" s="50">
        <v>88310</v>
      </c>
      <c r="C244" s="51" t="s">
        <v>2084</v>
      </c>
      <c r="D244" s="50" t="s">
        <v>2013</v>
      </c>
      <c r="E244" s="47">
        <v>0.27500000000000002</v>
      </c>
      <c r="F244" s="47">
        <v>5.96</v>
      </c>
    </row>
    <row r="245" spans="1:8">
      <c r="A245" s="61" t="s">
        <v>67</v>
      </c>
      <c r="B245" s="50">
        <v>88316</v>
      </c>
      <c r="C245" s="51" t="s">
        <v>2024</v>
      </c>
      <c r="D245" s="50" t="s">
        <v>2013</v>
      </c>
      <c r="E245" s="47">
        <v>0.115</v>
      </c>
      <c r="F245" s="47">
        <v>1.74</v>
      </c>
    </row>
    <row r="246" spans="1:8">
      <c r="A246" s="32" t="s">
        <v>12</v>
      </c>
      <c r="B246" s="33">
        <v>44841</v>
      </c>
      <c r="C246" s="34" t="s">
        <v>494</v>
      </c>
      <c r="D246" s="32" t="s">
        <v>62</v>
      </c>
      <c r="E246" s="35"/>
      <c r="F246" s="32">
        <v>12.08</v>
      </c>
      <c r="G246" s="36">
        <f>SUM(F247:F249)</f>
        <v>12.080000000000002</v>
      </c>
      <c r="H246" s="36">
        <f>F246-G246</f>
        <v>0</v>
      </c>
    </row>
    <row r="247" spans="1:8">
      <c r="A247" s="57" t="s">
        <v>67</v>
      </c>
      <c r="B247" s="44">
        <v>3324</v>
      </c>
      <c r="C247" s="43" t="s">
        <v>2085</v>
      </c>
      <c r="D247" s="44" t="s">
        <v>62</v>
      </c>
      <c r="E247" s="44">
        <v>1</v>
      </c>
      <c r="F247" s="41">
        <v>9</v>
      </c>
    </row>
    <row r="248" spans="1:8">
      <c r="A248" s="44" t="s">
        <v>67</v>
      </c>
      <c r="B248" s="44">
        <v>88316</v>
      </c>
      <c r="C248" s="52" t="s">
        <v>2024</v>
      </c>
      <c r="D248" s="44" t="s">
        <v>2013</v>
      </c>
      <c r="E248" s="44">
        <v>0.15640000000000001</v>
      </c>
      <c r="F248" s="41">
        <v>2.37</v>
      </c>
    </row>
    <row r="249" spans="1:8">
      <c r="A249" s="44" t="s">
        <v>67</v>
      </c>
      <c r="B249" s="44">
        <v>88441</v>
      </c>
      <c r="C249" s="52" t="s">
        <v>2025</v>
      </c>
      <c r="D249" s="44" t="s">
        <v>2013</v>
      </c>
      <c r="E249" s="44">
        <v>3.9100000000000003E-2</v>
      </c>
      <c r="F249" s="41">
        <v>0.71</v>
      </c>
    </row>
    <row r="250" spans="1:8">
      <c r="A250" s="32" t="s">
        <v>12</v>
      </c>
      <c r="B250" s="49">
        <v>39486</v>
      </c>
      <c r="C250" s="34" t="s">
        <v>577</v>
      </c>
      <c r="D250" s="32" t="s">
        <v>62</v>
      </c>
      <c r="E250" s="35"/>
      <c r="F250" s="32">
        <v>20.91</v>
      </c>
      <c r="G250" s="36">
        <f>SUM(F251:F253)</f>
        <v>20.91</v>
      </c>
      <c r="H250" s="36">
        <f>F250-G250</f>
        <v>0</v>
      </c>
    </row>
    <row r="251" spans="1:8">
      <c r="A251" s="47" t="s">
        <v>67</v>
      </c>
      <c r="B251" s="47">
        <v>5318</v>
      </c>
      <c r="C251" s="48" t="s">
        <v>2086</v>
      </c>
      <c r="D251" s="47" t="s">
        <v>2038</v>
      </c>
      <c r="E251" s="47">
        <v>6.2399999999999997E-2</v>
      </c>
      <c r="F251" s="47">
        <v>1.97</v>
      </c>
    </row>
    <row r="252" spans="1:8">
      <c r="A252" s="47" t="s">
        <v>67</v>
      </c>
      <c r="B252" s="47">
        <v>7293</v>
      </c>
      <c r="C252" s="48" t="s">
        <v>2087</v>
      </c>
      <c r="D252" s="47" t="s">
        <v>2038</v>
      </c>
      <c r="E252" s="47">
        <v>0.20780000000000001</v>
      </c>
      <c r="F252" s="47">
        <v>7.53</v>
      </c>
    </row>
    <row r="253" spans="1:8">
      <c r="A253" s="61" t="s">
        <v>67</v>
      </c>
      <c r="B253" s="50">
        <v>88310</v>
      </c>
      <c r="C253" s="51" t="s">
        <v>2084</v>
      </c>
      <c r="D253" s="50" t="s">
        <v>2013</v>
      </c>
      <c r="E253" s="47">
        <v>0.52659999999999996</v>
      </c>
      <c r="F253" s="47">
        <v>11.41</v>
      </c>
    </row>
    <row r="254" spans="1:8">
      <c r="A254" s="32" t="s">
        <v>12</v>
      </c>
      <c r="B254" s="33">
        <v>44601</v>
      </c>
      <c r="C254" s="34" t="s">
        <v>590</v>
      </c>
      <c r="D254" s="32" t="s">
        <v>62</v>
      </c>
      <c r="E254" s="35"/>
      <c r="F254" s="32">
        <v>32.659999999999997</v>
      </c>
      <c r="G254" s="36">
        <f>SUM(F255:F261)</f>
        <v>32.660000000000004</v>
      </c>
      <c r="H254" s="36">
        <f>F254-G254</f>
        <v>0</v>
      </c>
    </row>
    <row r="255" spans="1:8">
      <c r="A255" s="47" t="s">
        <v>67</v>
      </c>
      <c r="B255" s="47">
        <v>345</v>
      </c>
      <c r="C255" s="48" t="s">
        <v>2088</v>
      </c>
      <c r="D255" s="47" t="s">
        <v>210</v>
      </c>
      <c r="E255" s="47">
        <v>2.5000000000000001E-2</v>
      </c>
      <c r="F255" s="47">
        <v>1.44</v>
      </c>
    </row>
    <row r="256" spans="1:8">
      <c r="A256" s="47" t="s">
        <v>67</v>
      </c>
      <c r="B256" s="47">
        <v>3315</v>
      </c>
      <c r="C256" s="48" t="s">
        <v>2089</v>
      </c>
      <c r="D256" s="47" t="s">
        <v>210</v>
      </c>
      <c r="E256" s="47">
        <v>0.99639999999999995</v>
      </c>
      <c r="F256" s="47">
        <v>0.74</v>
      </c>
    </row>
    <row r="257" spans="1:8">
      <c r="A257" s="47" t="s">
        <v>67</v>
      </c>
      <c r="B257" s="47">
        <v>4812</v>
      </c>
      <c r="C257" s="48" t="s">
        <v>2090</v>
      </c>
      <c r="D257" s="47" t="s">
        <v>62</v>
      </c>
      <c r="E257" s="47">
        <v>1.0740000000000001</v>
      </c>
      <c r="F257" s="47">
        <v>11.3</v>
      </c>
    </row>
    <row r="258" spans="1:8">
      <c r="A258" s="47" t="s">
        <v>67</v>
      </c>
      <c r="B258" s="47">
        <v>20250</v>
      </c>
      <c r="C258" s="48" t="s">
        <v>2091</v>
      </c>
      <c r="D258" s="47" t="s">
        <v>210</v>
      </c>
      <c r="E258" s="47">
        <v>7.7999999999999996E-3</v>
      </c>
      <c r="F258" s="47">
        <v>0.1</v>
      </c>
    </row>
    <row r="259" spans="1:8">
      <c r="A259" s="47" t="s">
        <v>67</v>
      </c>
      <c r="B259" s="47">
        <v>40547</v>
      </c>
      <c r="C259" s="48" t="s">
        <v>2092</v>
      </c>
      <c r="D259" s="47" t="s">
        <v>2058</v>
      </c>
      <c r="E259" s="47">
        <v>3.0800000000000001E-2</v>
      </c>
      <c r="F259" s="47">
        <v>1.0900000000000001</v>
      </c>
    </row>
    <row r="260" spans="1:8">
      <c r="A260" s="47" t="s">
        <v>67</v>
      </c>
      <c r="B260" s="47">
        <v>88269</v>
      </c>
      <c r="C260" s="48" t="s">
        <v>2093</v>
      </c>
      <c r="D260" s="47" t="s">
        <v>2013</v>
      </c>
      <c r="E260" s="47">
        <v>0.63129999999999997</v>
      </c>
      <c r="F260" s="47">
        <v>13.21</v>
      </c>
    </row>
    <row r="261" spans="1:8">
      <c r="A261" s="47" t="s">
        <v>67</v>
      </c>
      <c r="B261" s="47">
        <v>88316</v>
      </c>
      <c r="C261" s="48" t="s">
        <v>2024</v>
      </c>
      <c r="D261" s="47" t="s">
        <v>2013</v>
      </c>
      <c r="E261" s="47">
        <v>0.31559999999999999</v>
      </c>
      <c r="F261" s="47">
        <v>4.78</v>
      </c>
    </row>
    <row r="262" spans="1:8">
      <c r="A262" s="32" t="s">
        <v>12</v>
      </c>
      <c r="B262" s="49">
        <v>37297</v>
      </c>
      <c r="C262" s="34" t="s">
        <v>676</v>
      </c>
      <c r="D262" s="32" t="s">
        <v>62</v>
      </c>
      <c r="E262" s="35"/>
      <c r="F262" s="32">
        <v>382.11</v>
      </c>
      <c r="G262" s="36">
        <f>SUM(F263:F269)</f>
        <v>382.11</v>
      </c>
      <c r="H262" s="36">
        <f>F262-G262</f>
        <v>0</v>
      </c>
    </row>
    <row r="263" spans="1:8">
      <c r="A263" s="47" t="s">
        <v>67</v>
      </c>
      <c r="B263" s="47">
        <v>10507</v>
      </c>
      <c r="C263" s="48" t="s">
        <v>2094</v>
      </c>
      <c r="D263" s="47" t="s">
        <v>62</v>
      </c>
      <c r="E263" s="47">
        <v>1</v>
      </c>
      <c r="F263" s="47">
        <v>281.06</v>
      </c>
    </row>
    <row r="264" spans="1:8">
      <c r="A264" s="50" t="s">
        <v>67</v>
      </c>
      <c r="B264" s="50">
        <v>11950</v>
      </c>
      <c r="C264" s="51" t="s">
        <v>2095</v>
      </c>
      <c r="D264" s="50" t="s">
        <v>2060</v>
      </c>
      <c r="E264" s="47">
        <v>1.7050000000000001</v>
      </c>
      <c r="F264" s="47">
        <v>0.27</v>
      </c>
    </row>
    <row r="265" spans="1:8">
      <c r="A265" s="50" t="s">
        <v>67</v>
      </c>
      <c r="B265" s="47">
        <v>34360</v>
      </c>
      <c r="C265" s="48" t="s">
        <v>2096</v>
      </c>
      <c r="D265" s="47" t="s">
        <v>210</v>
      </c>
      <c r="E265" s="47">
        <v>0.748</v>
      </c>
      <c r="F265" s="47">
        <v>45.04</v>
      </c>
    </row>
    <row r="266" spans="1:8">
      <c r="A266" s="50" t="s">
        <v>67</v>
      </c>
      <c r="B266" s="47">
        <v>39432</v>
      </c>
      <c r="C266" s="48" t="s">
        <v>2097</v>
      </c>
      <c r="D266" s="47" t="s">
        <v>193</v>
      </c>
      <c r="E266" s="47">
        <v>2.3220000000000001</v>
      </c>
      <c r="F266" s="47">
        <v>6.1</v>
      </c>
    </row>
    <row r="267" spans="1:8">
      <c r="A267" s="50" t="s">
        <v>67</v>
      </c>
      <c r="B267" s="47">
        <v>39961</v>
      </c>
      <c r="C267" s="48" t="s">
        <v>2098</v>
      </c>
      <c r="D267" s="47" t="s">
        <v>2060</v>
      </c>
      <c r="E267" s="47">
        <v>0.309</v>
      </c>
      <c r="F267" s="47">
        <v>5.07</v>
      </c>
    </row>
    <row r="268" spans="1:8">
      <c r="A268" s="50" t="s">
        <v>67</v>
      </c>
      <c r="B268" s="47">
        <v>88316</v>
      </c>
      <c r="C268" s="48" t="s">
        <v>2024</v>
      </c>
      <c r="D268" s="47" t="s">
        <v>2013</v>
      </c>
      <c r="E268" s="47">
        <v>1.3779999999999999</v>
      </c>
      <c r="F268" s="47">
        <v>20.89</v>
      </c>
    </row>
    <row r="269" spans="1:8">
      <c r="A269" s="50" t="s">
        <v>67</v>
      </c>
      <c r="B269" s="47">
        <v>88325</v>
      </c>
      <c r="C269" s="48" t="s">
        <v>2099</v>
      </c>
      <c r="D269" s="47" t="s">
        <v>2013</v>
      </c>
      <c r="E269" s="47">
        <v>1.4179999999999999</v>
      </c>
      <c r="F269" s="47">
        <v>23.68</v>
      </c>
    </row>
    <row r="270" spans="1:8">
      <c r="A270" s="32" t="s">
        <v>12</v>
      </c>
      <c r="B270" s="49">
        <v>36902</v>
      </c>
      <c r="C270" s="34" t="s">
        <v>724</v>
      </c>
      <c r="D270" s="32" t="s">
        <v>193</v>
      </c>
      <c r="E270" s="35"/>
      <c r="F270" s="32">
        <v>122.71</v>
      </c>
      <c r="G270" s="36">
        <f>SUM(F271:F274)</f>
        <v>122.71</v>
      </c>
      <c r="H270" s="36">
        <f>F270-G270</f>
        <v>0</v>
      </c>
    </row>
    <row r="271" spans="1:8">
      <c r="A271" s="47" t="s">
        <v>67</v>
      </c>
      <c r="B271" s="47">
        <v>9870</v>
      </c>
      <c r="C271" s="48" t="s">
        <v>2100</v>
      </c>
      <c r="D271" s="47" t="s">
        <v>193</v>
      </c>
      <c r="E271" s="47">
        <v>0.94199999999999995</v>
      </c>
      <c r="F271" s="65">
        <v>103.21</v>
      </c>
    </row>
    <row r="272" spans="1:8">
      <c r="A272" s="47" t="s">
        <v>67</v>
      </c>
      <c r="B272" s="47">
        <v>38383</v>
      </c>
      <c r="C272" s="48" t="s">
        <v>2101</v>
      </c>
      <c r="D272" s="47" t="s">
        <v>2060</v>
      </c>
      <c r="E272" s="47">
        <v>0.03</v>
      </c>
      <c r="F272" s="47">
        <v>0.06</v>
      </c>
    </row>
    <row r="273" spans="1:8">
      <c r="A273" s="61" t="s">
        <v>67</v>
      </c>
      <c r="B273" s="50">
        <v>88248</v>
      </c>
      <c r="C273" s="51" t="s">
        <v>2102</v>
      </c>
      <c r="D273" s="50" t="s">
        <v>2013</v>
      </c>
      <c r="E273" s="47">
        <v>0.53800000000000003</v>
      </c>
      <c r="F273" s="47">
        <v>8.68</v>
      </c>
    </row>
    <row r="274" spans="1:8">
      <c r="A274" s="50" t="s">
        <v>67</v>
      </c>
      <c r="B274" s="50">
        <v>88267</v>
      </c>
      <c r="C274" s="51" t="s">
        <v>2103</v>
      </c>
      <c r="D274" s="50" t="s">
        <v>2013</v>
      </c>
      <c r="E274" s="47">
        <v>0.53800000000000003</v>
      </c>
      <c r="F274" s="47">
        <v>10.76</v>
      </c>
    </row>
    <row r="275" spans="1:8">
      <c r="A275" s="32" t="s">
        <v>12</v>
      </c>
      <c r="B275" s="49">
        <v>37267</v>
      </c>
      <c r="C275" s="34" t="s">
        <v>729</v>
      </c>
      <c r="D275" s="32" t="s">
        <v>193</v>
      </c>
      <c r="E275" s="35"/>
      <c r="F275" s="32">
        <v>9.83</v>
      </c>
      <c r="G275" s="36">
        <f>SUM(F276:F279)</f>
        <v>9.83</v>
      </c>
      <c r="H275" s="66">
        <f>F275-G275</f>
        <v>0</v>
      </c>
    </row>
    <row r="276" spans="1:8">
      <c r="A276" s="47" t="s">
        <v>67</v>
      </c>
      <c r="B276" s="47">
        <v>9868</v>
      </c>
      <c r="C276" s="48" t="s">
        <v>2104</v>
      </c>
      <c r="D276" s="47" t="s">
        <v>193</v>
      </c>
      <c r="E276" s="47">
        <v>1.0609999999999999</v>
      </c>
      <c r="F276" s="65">
        <v>5.68</v>
      </c>
    </row>
    <row r="277" spans="1:8">
      <c r="A277" s="47" t="s">
        <v>67</v>
      </c>
      <c r="B277" s="47">
        <v>38383</v>
      </c>
      <c r="C277" s="48" t="s">
        <v>2101</v>
      </c>
      <c r="D277" s="47" t="s">
        <v>2060</v>
      </c>
      <c r="E277" s="47">
        <v>3.7999999999999999E-2</v>
      </c>
      <c r="F277" s="47">
        <v>7.0000000000000007E-2</v>
      </c>
    </row>
    <row r="278" spans="1:8">
      <c r="A278" s="61" t="s">
        <v>67</v>
      </c>
      <c r="B278" s="50">
        <v>88248</v>
      </c>
      <c r="C278" s="51" t="s">
        <v>2102</v>
      </c>
      <c r="D278" s="50" t="s">
        <v>2013</v>
      </c>
      <c r="E278" s="47">
        <v>0.113</v>
      </c>
      <c r="F278" s="47">
        <v>1.82</v>
      </c>
    </row>
    <row r="279" spans="1:8">
      <c r="A279" s="50" t="s">
        <v>67</v>
      </c>
      <c r="B279" s="50">
        <v>88267</v>
      </c>
      <c r="C279" s="51" t="s">
        <v>2103</v>
      </c>
      <c r="D279" s="50" t="s">
        <v>2013</v>
      </c>
      <c r="E279" s="47">
        <v>0.113</v>
      </c>
      <c r="F279" s="47">
        <v>2.2599999999999998</v>
      </c>
    </row>
    <row r="280" spans="1:8">
      <c r="A280" s="32" t="s">
        <v>12</v>
      </c>
      <c r="B280" s="49">
        <v>37632</v>
      </c>
      <c r="C280" s="34" t="s">
        <v>734</v>
      </c>
      <c r="D280" s="32" t="s">
        <v>193</v>
      </c>
      <c r="E280" s="35"/>
      <c r="F280" s="32">
        <v>29.36</v>
      </c>
      <c r="G280" s="36">
        <f>SUM(F281:F284)</f>
        <v>29.360000000000003</v>
      </c>
      <c r="H280" s="36">
        <f>F280-G280</f>
        <v>0</v>
      </c>
    </row>
    <row r="281" spans="1:8">
      <c r="A281" s="47" t="s">
        <v>67</v>
      </c>
      <c r="B281" s="47">
        <v>9869</v>
      </c>
      <c r="C281" s="48" t="s">
        <v>2105</v>
      </c>
      <c r="D281" s="47" t="s">
        <v>193</v>
      </c>
      <c r="E281" s="47">
        <v>1.0609999999999999</v>
      </c>
      <c r="F281" s="47">
        <v>13.16</v>
      </c>
    </row>
    <row r="282" spans="1:8">
      <c r="A282" s="47" t="s">
        <v>67</v>
      </c>
      <c r="B282" s="47">
        <v>38383</v>
      </c>
      <c r="C282" s="48" t="s">
        <v>2101</v>
      </c>
      <c r="D282" s="47" t="s">
        <v>2060</v>
      </c>
      <c r="E282" s="47">
        <v>0.14699999999999999</v>
      </c>
      <c r="F282" s="47">
        <v>0.3</v>
      </c>
    </row>
    <row r="283" spans="1:8">
      <c r="A283" s="61" t="s">
        <v>67</v>
      </c>
      <c r="B283" s="50">
        <v>88248</v>
      </c>
      <c r="C283" s="51" t="s">
        <v>2102</v>
      </c>
      <c r="D283" s="50" t="s">
        <v>2013</v>
      </c>
      <c r="E283" s="47">
        <v>0.44</v>
      </c>
      <c r="F283" s="47">
        <v>7.1</v>
      </c>
    </row>
    <row r="284" spans="1:8">
      <c r="A284" s="50" t="s">
        <v>67</v>
      </c>
      <c r="B284" s="50">
        <v>88267</v>
      </c>
      <c r="C284" s="51" t="s">
        <v>2103</v>
      </c>
      <c r="D284" s="50" t="s">
        <v>2013</v>
      </c>
      <c r="E284" s="47">
        <v>0.44</v>
      </c>
      <c r="F284" s="47">
        <v>8.8000000000000007</v>
      </c>
    </row>
    <row r="285" spans="1:8">
      <c r="A285" s="67" t="s">
        <v>12</v>
      </c>
      <c r="B285" s="49">
        <v>37997</v>
      </c>
      <c r="C285" s="34" t="s">
        <v>739</v>
      </c>
      <c r="D285" s="32" t="s">
        <v>193</v>
      </c>
      <c r="E285" s="68"/>
      <c r="F285" s="67">
        <v>18.61</v>
      </c>
      <c r="G285" s="36">
        <f>SUM(F286:F289)</f>
        <v>18.61</v>
      </c>
      <c r="H285" s="36">
        <f>F285-G285</f>
        <v>0</v>
      </c>
    </row>
    <row r="286" spans="1:8">
      <c r="A286" s="47" t="s">
        <v>67</v>
      </c>
      <c r="B286" s="47">
        <v>9874</v>
      </c>
      <c r="C286" s="48" t="s">
        <v>2106</v>
      </c>
      <c r="D286" s="47" t="s">
        <v>193</v>
      </c>
      <c r="E286" s="47">
        <v>1.0609999999999999</v>
      </c>
      <c r="F286" s="47">
        <v>17.739999999999998</v>
      </c>
    </row>
    <row r="287" spans="1:8">
      <c r="A287" s="47" t="s">
        <v>67</v>
      </c>
      <c r="B287" s="47">
        <v>38383</v>
      </c>
      <c r="C287" s="48" t="s">
        <v>2101</v>
      </c>
      <c r="D287" s="47" t="s">
        <v>2060</v>
      </c>
      <c r="E287" s="47">
        <v>8.0000000000000002E-3</v>
      </c>
      <c r="F287" s="47">
        <v>0.01</v>
      </c>
    </row>
    <row r="288" spans="1:8">
      <c r="A288" s="61" t="s">
        <v>67</v>
      </c>
      <c r="B288" s="50">
        <v>88248</v>
      </c>
      <c r="C288" s="51" t="s">
        <v>2102</v>
      </c>
      <c r="D288" s="50" t="s">
        <v>2013</v>
      </c>
      <c r="E288" s="47">
        <v>2.4E-2</v>
      </c>
      <c r="F288" s="47">
        <v>0.38</v>
      </c>
    </row>
    <row r="289" spans="1:8">
      <c r="A289" s="50" t="s">
        <v>67</v>
      </c>
      <c r="B289" s="50">
        <v>88267</v>
      </c>
      <c r="C289" s="51" t="s">
        <v>2103</v>
      </c>
      <c r="D289" s="50" t="s">
        <v>2013</v>
      </c>
      <c r="E289" s="47">
        <v>2.4E-2</v>
      </c>
      <c r="F289" s="47">
        <v>0.48</v>
      </c>
    </row>
    <row r="290" spans="1:8">
      <c r="A290" s="32" t="s">
        <v>12</v>
      </c>
      <c r="B290" s="49">
        <v>38363</v>
      </c>
      <c r="C290" s="34" t="s">
        <v>744</v>
      </c>
      <c r="D290" s="32" t="s">
        <v>193</v>
      </c>
      <c r="E290" s="35"/>
      <c r="F290" s="32">
        <v>26.91</v>
      </c>
      <c r="G290" s="36">
        <f>SUM(F291:F294)</f>
        <v>26.91</v>
      </c>
      <c r="H290" s="36">
        <f>F290-G290</f>
        <v>0</v>
      </c>
    </row>
    <row r="291" spans="1:8">
      <c r="A291" s="47" t="s">
        <v>67</v>
      </c>
      <c r="B291" s="47">
        <v>9875</v>
      </c>
      <c r="C291" s="48" t="s">
        <v>2107</v>
      </c>
      <c r="D291" s="47" t="s">
        <v>193</v>
      </c>
      <c r="E291" s="47">
        <v>1.0269999999999999</v>
      </c>
      <c r="F291" s="47">
        <v>20.059999999999999</v>
      </c>
    </row>
    <row r="292" spans="1:8">
      <c r="A292" s="47" t="s">
        <v>67</v>
      </c>
      <c r="B292" s="47">
        <v>38383</v>
      </c>
      <c r="C292" s="48" t="s">
        <v>2101</v>
      </c>
      <c r="D292" s="47" t="s">
        <v>2060</v>
      </c>
      <c r="E292" s="47">
        <v>1.0999999999999999E-2</v>
      </c>
      <c r="F292" s="47">
        <v>0.02</v>
      </c>
    </row>
    <row r="293" spans="1:8">
      <c r="A293" s="61" t="s">
        <v>67</v>
      </c>
      <c r="B293" s="50">
        <v>88248</v>
      </c>
      <c r="C293" s="51" t="s">
        <v>2102</v>
      </c>
      <c r="D293" s="50" t="s">
        <v>2013</v>
      </c>
      <c r="E293" s="47">
        <v>0.189</v>
      </c>
      <c r="F293" s="47">
        <v>3.05</v>
      </c>
    </row>
    <row r="294" spans="1:8">
      <c r="A294" s="50" t="s">
        <v>67</v>
      </c>
      <c r="B294" s="50">
        <v>88267</v>
      </c>
      <c r="C294" s="51" t="s">
        <v>2103</v>
      </c>
      <c r="D294" s="50" t="s">
        <v>2013</v>
      </c>
      <c r="E294" s="47">
        <v>0.189</v>
      </c>
      <c r="F294" s="47">
        <v>3.78</v>
      </c>
    </row>
    <row r="295" spans="1:8">
      <c r="A295" s="32" t="s">
        <v>12</v>
      </c>
      <c r="B295" s="49">
        <v>38728</v>
      </c>
      <c r="C295" s="34" t="s">
        <v>749</v>
      </c>
      <c r="D295" s="32" t="s">
        <v>193</v>
      </c>
      <c r="E295" s="35"/>
      <c r="F295" s="32">
        <v>43.78</v>
      </c>
      <c r="G295" s="36">
        <f>SUM(F296:F299)</f>
        <v>43.78</v>
      </c>
      <c r="H295" s="36">
        <f>F295-G295</f>
        <v>0</v>
      </c>
    </row>
    <row r="296" spans="1:8">
      <c r="A296" s="47" t="s">
        <v>67</v>
      </c>
      <c r="B296" s="47">
        <v>9873</v>
      </c>
      <c r="C296" s="48" t="s">
        <v>2108</v>
      </c>
      <c r="D296" s="47" t="s">
        <v>193</v>
      </c>
      <c r="E296" s="47">
        <v>0.99099999999999999</v>
      </c>
      <c r="F296" s="47">
        <v>32.659999999999997</v>
      </c>
    </row>
    <row r="297" spans="1:8">
      <c r="A297" s="47" t="s">
        <v>67</v>
      </c>
      <c r="B297" s="47">
        <v>38383</v>
      </c>
      <c r="C297" s="48" t="s">
        <v>2101</v>
      </c>
      <c r="D297" s="47" t="s">
        <v>2060</v>
      </c>
      <c r="E297" s="47">
        <v>1.7000000000000001E-2</v>
      </c>
      <c r="F297" s="47">
        <v>0.03</v>
      </c>
    </row>
    <row r="298" spans="1:8">
      <c r="A298" s="61" t="s">
        <v>67</v>
      </c>
      <c r="B298" s="50">
        <v>88248</v>
      </c>
      <c r="C298" s="51" t="s">
        <v>2102</v>
      </c>
      <c r="D298" s="50" t="s">
        <v>2013</v>
      </c>
      <c r="E298" s="47">
        <v>0.307</v>
      </c>
      <c r="F298" s="47">
        <v>4.95</v>
      </c>
    </row>
    <row r="299" spans="1:8">
      <c r="A299" s="50" t="s">
        <v>67</v>
      </c>
      <c r="B299" s="50">
        <v>88267</v>
      </c>
      <c r="C299" s="51" t="s">
        <v>2103</v>
      </c>
      <c r="D299" s="50" t="s">
        <v>2013</v>
      </c>
      <c r="E299" s="47">
        <v>0.307</v>
      </c>
      <c r="F299" s="47">
        <v>6.14</v>
      </c>
    </row>
    <row r="300" spans="1:8">
      <c r="A300" s="32" t="s">
        <v>12</v>
      </c>
      <c r="B300" s="49">
        <v>39093</v>
      </c>
      <c r="C300" s="34" t="s">
        <v>754</v>
      </c>
      <c r="D300" s="32" t="s">
        <v>4</v>
      </c>
      <c r="E300" s="35"/>
      <c r="F300" s="32">
        <v>491.3</v>
      </c>
      <c r="G300" s="36">
        <f>SUM(F301:F306)</f>
        <v>491.30000000000007</v>
      </c>
      <c r="H300" s="36">
        <f>F300-G300</f>
        <v>0</v>
      </c>
    </row>
    <row r="301" spans="1:8">
      <c r="A301" s="47" t="s">
        <v>67</v>
      </c>
      <c r="B301" s="47">
        <v>75</v>
      </c>
      <c r="C301" s="47" t="s">
        <v>2109</v>
      </c>
      <c r="D301" s="47" t="s">
        <v>2060</v>
      </c>
      <c r="E301" s="47">
        <v>1</v>
      </c>
      <c r="F301" s="47">
        <v>473.35</v>
      </c>
    </row>
    <row r="302" spans="1:8">
      <c r="A302" s="47" t="s">
        <v>67</v>
      </c>
      <c r="B302" s="47">
        <v>20080</v>
      </c>
      <c r="C302" s="47" t="s">
        <v>2110</v>
      </c>
      <c r="D302" s="47" t="s">
        <v>2060</v>
      </c>
      <c r="E302" s="47">
        <v>0.19400000000000001</v>
      </c>
      <c r="F302" s="47">
        <v>3.5</v>
      </c>
    </row>
    <row r="303" spans="1:8">
      <c r="A303" s="47" t="s">
        <v>67</v>
      </c>
      <c r="B303" s="47">
        <v>20083</v>
      </c>
      <c r="C303" s="47" t="s">
        <v>2111</v>
      </c>
      <c r="D303" s="47" t="s">
        <v>2060</v>
      </c>
      <c r="E303" s="47">
        <v>5.1999999999999998E-2</v>
      </c>
      <c r="F303" s="47">
        <v>3.26</v>
      </c>
    </row>
    <row r="304" spans="1:8">
      <c r="A304" s="47" t="s">
        <v>67</v>
      </c>
      <c r="B304" s="47">
        <v>38383</v>
      </c>
      <c r="C304" s="48" t="s">
        <v>2101</v>
      </c>
      <c r="D304" s="47" t="s">
        <v>2060</v>
      </c>
      <c r="E304" s="47">
        <v>3.1E-2</v>
      </c>
      <c r="F304" s="47">
        <v>0.06</v>
      </c>
    </row>
    <row r="305" spans="1:8">
      <c r="A305" s="61" t="s">
        <v>67</v>
      </c>
      <c r="B305" s="50">
        <v>88248</v>
      </c>
      <c r="C305" s="51" t="s">
        <v>2102</v>
      </c>
      <c r="D305" s="50" t="s">
        <v>2013</v>
      </c>
      <c r="E305" s="47">
        <v>0.308</v>
      </c>
      <c r="F305" s="47">
        <v>4.97</v>
      </c>
    </row>
    <row r="306" spans="1:8">
      <c r="A306" s="50" t="s">
        <v>67</v>
      </c>
      <c r="B306" s="50">
        <v>88267</v>
      </c>
      <c r="C306" s="51" t="s">
        <v>2103</v>
      </c>
      <c r="D306" s="50" t="s">
        <v>2013</v>
      </c>
      <c r="E306" s="47">
        <v>0.308</v>
      </c>
      <c r="F306" s="47">
        <v>6.16</v>
      </c>
    </row>
    <row r="307" spans="1:8">
      <c r="A307" s="32" t="s">
        <v>12</v>
      </c>
      <c r="B307" s="49">
        <v>39458</v>
      </c>
      <c r="C307" s="34" t="s">
        <v>759</v>
      </c>
      <c r="D307" s="32" t="s">
        <v>4</v>
      </c>
      <c r="E307" s="35"/>
      <c r="F307" s="32">
        <v>67.739999999999995</v>
      </c>
      <c r="G307" s="36">
        <f>SUM(F308:F313)</f>
        <v>67.739999999999995</v>
      </c>
      <c r="H307" s="36">
        <f>F307-G307</f>
        <v>0</v>
      </c>
    </row>
    <row r="308" spans="1:8">
      <c r="A308" s="47" t="s">
        <v>67</v>
      </c>
      <c r="B308" s="47">
        <v>66</v>
      </c>
      <c r="C308" s="48" t="s">
        <v>2112</v>
      </c>
      <c r="D308" s="47" t="s">
        <v>2060</v>
      </c>
      <c r="E308" s="47">
        <v>1</v>
      </c>
      <c r="F308" s="47">
        <v>49.79</v>
      </c>
    </row>
    <row r="309" spans="1:8">
      <c r="A309" s="47" t="s">
        <v>67</v>
      </c>
      <c r="B309" s="47">
        <v>20080</v>
      </c>
      <c r="C309" s="48" t="s">
        <v>2110</v>
      </c>
      <c r="D309" s="47" t="s">
        <v>2060</v>
      </c>
      <c r="E309" s="47">
        <v>0.19400000000000001</v>
      </c>
      <c r="F309" s="47">
        <v>3.5</v>
      </c>
    </row>
    <row r="310" spans="1:8">
      <c r="A310" s="47" t="s">
        <v>67</v>
      </c>
      <c r="B310" s="47">
        <v>20083</v>
      </c>
      <c r="C310" s="48" t="s">
        <v>2111</v>
      </c>
      <c r="D310" s="47" t="s">
        <v>2060</v>
      </c>
      <c r="E310" s="47">
        <v>5.1999999999999998E-2</v>
      </c>
      <c r="F310" s="47">
        <v>3.26</v>
      </c>
    </row>
    <row r="311" spans="1:8">
      <c r="A311" s="47" t="s">
        <v>67</v>
      </c>
      <c r="B311" s="47">
        <v>38383</v>
      </c>
      <c r="C311" s="48" t="s">
        <v>2101</v>
      </c>
      <c r="D311" s="47" t="s">
        <v>2060</v>
      </c>
      <c r="E311" s="47">
        <v>3.1E-2</v>
      </c>
      <c r="F311" s="47">
        <v>0.06</v>
      </c>
    </row>
    <row r="312" spans="1:8">
      <c r="A312" s="61" t="s">
        <v>67</v>
      </c>
      <c r="B312" s="50">
        <v>88248</v>
      </c>
      <c r="C312" s="51" t="s">
        <v>2102</v>
      </c>
      <c r="D312" s="50" t="s">
        <v>2013</v>
      </c>
      <c r="E312" s="47">
        <v>0.308</v>
      </c>
      <c r="F312" s="47">
        <v>4.97</v>
      </c>
    </row>
    <row r="313" spans="1:8">
      <c r="A313" s="50" t="s">
        <v>67</v>
      </c>
      <c r="B313" s="50">
        <v>88267</v>
      </c>
      <c r="C313" s="51" t="s">
        <v>2103</v>
      </c>
      <c r="D313" s="50" t="s">
        <v>2013</v>
      </c>
      <c r="E313" s="47">
        <v>0.308</v>
      </c>
      <c r="F313" s="47">
        <v>6.16</v>
      </c>
    </row>
    <row r="314" spans="1:8">
      <c r="A314" s="32" t="s">
        <v>12</v>
      </c>
      <c r="B314" s="49">
        <v>39824</v>
      </c>
      <c r="C314" s="34" t="s">
        <v>764</v>
      </c>
      <c r="D314" s="32" t="s">
        <v>4</v>
      </c>
      <c r="E314" s="35"/>
      <c r="F314" s="32">
        <v>276.37</v>
      </c>
      <c r="G314" s="36">
        <f>SUM(F315:F320)</f>
        <v>276.36999999999995</v>
      </c>
      <c r="H314" s="36">
        <f>F314-G314</f>
        <v>0</v>
      </c>
    </row>
    <row r="315" spans="1:8">
      <c r="A315" s="47" t="s">
        <v>67</v>
      </c>
      <c r="B315" s="47">
        <v>1962</v>
      </c>
      <c r="C315" s="48" t="s">
        <v>2113</v>
      </c>
      <c r="D315" s="47" t="s">
        <v>2060</v>
      </c>
      <c r="E315" s="47">
        <v>1</v>
      </c>
      <c r="F315" s="47">
        <v>248.78</v>
      </c>
    </row>
    <row r="316" spans="1:8">
      <c r="A316" s="47" t="s">
        <v>67</v>
      </c>
      <c r="B316" s="47">
        <v>20080</v>
      </c>
      <c r="C316" s="48" t="s">
        <v>2110</v>
      </c>
      <c r="D316" s="47" t="s">
        <v>2060</v>
      </c>
      <c r="E316" s="47">
        <v>0.28899999999999998</v>
      </c>
      <c r="F316" s="47">
        <v>5.22</v>
      </c>
    </row>
    <row r="317" spans="1:8">
      <c r="A317" s="47" t="s">
        <v>67</v>
      </c>
      <c r="B317" s="47">
        <v>20083</v>
      </c>
      <c r="C317" s="48" t="s">
        <v>2111</v>
      </c>
      <c r="D317" s="47" t="s">
        <v>2060</v>
      </c>
      <c r="E317" s="47">
        <v>7.5999999999999998E-2</v>
      </c>
      <c r="F317" s="47">
        <v>4.76</v>
      </c>
    </row>
    <row r="318" spans="1:8">
      <c r="A318" s="47" t="s">
        <v>67</v>
      </c>
      <c r="B318" s="47">
        <v>38383</v>
      </c>
      <c r="C318" s="48" t="s">
        <v>2101</v>
      </c>
      <c r="D318" s="47" t="s">
        <v>2060</v>
      </c>
      <c r="E318" s="47">
        <v>4.8000000000000001E-2</v>
      </c>
      <c r="F318" s="47">
        <v>0.09</v>
      </c>
    </row>
    <row r="319" spans="1:8">
      <c r="A319" s="61" t="s">
        <v>67</v>
      </c>
      <c r="B319" s="50">
        <v>88248</v>
      </c>
      <c r="C319" s="51" t="s">
        <v>2102</v>
      </c>
      <c r="D319" s="50" t="s">
        <v>2013</v>
      </c>
      <c r="E319" s="47">
        <v>0.48499999999999999</v>
      </c>
      <c r="F319" s="47">
        <v>7.82</v>
      </c>
    </row>
    <row r="320" spans="1:8">
      <c r="A320" s="50" t="s">
        <v>67</v>
      </c>
      <c r="B320" s="50">
        <v>88267</v>
      </c>
      <c r="C320" s="51" t="s">
        <v>2103</v>
      </c>
      <c r="D320" s="50" t="s">
        <v>2013</v>
      </c>
      <c r="E320" s="47">
        <v>0.48499999999999999</v>
      </c>
      <c r="F320" s="47">
        <v>9.6999999999999993</v>
      </c>
    </row>
    <row r="321" spans="1:8">
      <c r="A321" s="32" t="s">
        <v>12</v>
      </c>
      <c r="B321" s="56">
        <v>40189</v>
      </c>
      <c r="C321" s="34" t="s">
        <v>769</v>
      </c>
      <c r="D321" s="32" t="s">
        <v>4</v>
      </c>
      <c r="E321" s="35"/>
      <c r="F321" s="32">
        <v>10.95</v>
      </c>
      <c r="G321" s="36">
        <f>SUM(F322:F327)</f>
        <v>10.95</v>
      </c>
      <c r="H321" s="36">
        <f>F321-G321</f>
        <v>0</v>
      </c>
    </row>
    <row r="322" spans="1:8">
      <c r="A322" s="47" t="s">
        <v>67</v>
      </c>
      <c r="B322" s="47">
        <v>122</v>
      </c>
      <c r="C322" s="47" t="s">
        <v>2114</v>
      </c>
      <c r="D322" s="47" t="s">
        <v>2060</v>
      </c>
      <c r="E322" s="47">
        <v>7.0000000000000001E-3</v>
      </c>
      <c r="F322" s="47">
        <v>0.39</v>
      </c>
    </row>
    <row r="323" spans="1:8">
      <c r="A323" s="47" t="s">
        <v>67</v>
      </c>
      <c r="B323" s="47">
        <v>1956</v>
      </c>
      <c r="C323" s="47" t="s">
        <v>2115</v>
      </c>
      <c r="D323" s="47" t="s">
        <v>2060</v>
      </c>
      <c r="E323" s="47">
        <v>1</v>
      </c>
      <c r="F323" s="47">
        <v>4.54</v>
      </c>
    </row>
    <row r="324" spans="1:8">
      <c r="A324" s="47" t="s">
        <v>67</v>
      </c>
      <c r="B324" s="47">
        <v>20083</v>
      </c>
      <c r="C324" s="47" t="s">
        <v>2111</v>
      </c>
      <c r="D324" s="47" t="s">
        <v>2060</v>
      </c>
      <c r="E324" s="47">
        <v>8.0000000000000002E-3</v>
      </c>
      <c r="F324" s="47">
        <v>0.5</v>
      </c>
    </row>
    <row r="325" spans="1:8">
      <c r="A325" s="47" t="s">
        <v>67</v>
      </c>
      <c r="B325" s="47">
        <v>38383</v>
      </c>
      <c r="C325" s="48" t="s">
        <v>2101</v>
      </c>
      <c r="D325" s="47" t="s">
        <v>2060</v>
      </c>
      <c r="E325" s="47">
        <v>0.05</v>
      </c>
      <c r="F325" s="47">
        <v>0.1</v>
      </c>
    </row>
    <row r="326" spans="1:8">
      <c r="A326" s="61" t="s">
        <v>67</v>
      </c>
      <c r="B326" s="50">
        <v>88248</v>
      </c>
      <c r="C326" s="51" t="s">
        <v>2102</v>
      </c>
      <c r="D326" s="50" t="s">
        <v>2013</v>
      </c>
      <c r="E326" s="47">
        <v>0.15</v>
      </c>
      <c r="F326" s="47">
        <v>2.42</v>
      </c>
    </row>
    <row r="327" spans="1:8">
      <c r="A327" s="50" t="s">
        <v>67</v>
      </c>
      <c r="B327" s="50">
        <v>88267</v>
      </c>
      <c r="C327" s="51" t="s">
        <v>2103</v>
      </c>
      <c r="D327" s="50" t="s">
        <v>2013</v>
      </c>
      <c r="E327" s="47">
        <v>0.15</v>
      </c>
      <c r="F327" s="47">
        <v>3</v>
      </c>
    </row>
    <row r="328" spans="1:8">
      <c r="A328" s="32" t="s">
        <v>12</v>
      </c>
      <c r="B328" s="56">
        <v>40554</v>
      </c>
      <c r="C328" s="34" t="s">
        <v>774</v>
      </c>
      <c r="D328" s="32" t="s">
        <v>4</v>
      </c>
      <c r="E328" s="35"/>
      <c r="F328" s="32">
        <v>17.760000000000002</v>
      </c>
      <c r="G328" s="36">
        <f>SUM(F329:F334)</f>
        <v>17.759999999999998</v>
      </c>
      <c r="H328" s="36">
        <f>F328-G328</f>
        <v>0</v>
      </c>
    </row>
    <row r="329" spans="1:8">
      <c r="A329" s="47" t="s">
        <v>67</v>
      </c>
      <c r="B329" s="47">
        <v>122</v>
      </c>
      <c r="C329" s="48" t="s">
        <v>2114</v>
      </c>
      <c r="D329" s="47" t="s">
        <v>2060</v>
      </c>
      <c r="E329" s="47">
        <v>8.9999999999999993E-3</v>
      </c>
      <c r="F329" s="47">
        <v>0.49</v>
      </c>
    </row>
    <row r="330" spans="1:8">
      <c r="A330" s="47" t="s">
        <v>67</v>
      </c>
      <c r="B330" s="47">
        <v>1957</v>
      </c>
      <c r="C330" s="48" t="s">
        <v>2116</v>
      </c>
      <c r="D330" s="47" t="s">
        <v>2060</v>
      </c>
      <c r="E330" s="47">
        <v>1</v>
      </c>
      <c r="F330" s="47">
        <v>10</v>
      </c>
    </row>
    <row r="331" spans="1:8">
      <c r="A331" s="47" t="s">
        <v>67</v>
      </c>
      <c r="B331" s="47">
        <v>20083</v>
      </c>
      <c r="C331" s="48" t="s">
        <v>2111</v>
      </c>
      <c r="D331" s="47" t="s">
        <v>2060</v>
      </c>
      <c r="E331" s="47">
        <v>1.0999999999999999E-2</v>
      </c>
      <c r="F331" s="47">
        <v>0.69</v>
      </c>
    </row>
    <row r="332" spans="1:8">
      <c r="A332" s="47" t="s">
        <v>67</v>
      </c>
      <c r="B332" s="47">
        <v>38383</v>
      </c>
      <c r="C332" s="48" t="s">
        <v>2101</v>
      </c>
      <c r="D332" s="47" t="s">
        <v>2060</v>
      </c>
      <c r="E332" s="47">
        <v>0.06</v>
      </c>
      <c r="F332" s="47">
        <v>0.12</v>
      </c>
    </row>
    <row r="333" spans="1:8">
      <c r="A333" s="61" t="s">
        <v>67</v>
      </c>
      <c r="B333" s="50">
        <v>88248</v>
      </c>
      <c r="C333" s="51" t="s">
        <v>2102</v>
      </c>
      <c r="D333" s="50" t="s">
        <v>2013</v>
      </c>
      <c r="E333" s="47">
        <v>0.17899999999999999</v>
      </c>
      <c r="F333" s="47">
        <v>2.88</v>
      </c>
    </row>
    <row r="334" spans="1:8">
      <c r="A334" s="50" t="s">
        <v>67</v>
      </c>
      <c r="B334" s="50">
        <v>88267</v>
      </c>
      <c r="C334" s="51" t="s">
        <v>2103</v>
      </c>
      <c r="D334" s="50" t="s">
        <v>2013</v>
      </c>
      <c r="E334" s="47">
        <v>0.17899999999999999</v>
      </c>
      <c r="F334" s="47">
        <v>3.58</v>
      </c>
    </row>
    <row r="335" spans="1:8">
      <c r="A335" s="32" t="s">
        <v>12</v>
      </c>
      <c r="B335" s="56">
        <v>40919</v>
      </c>
      <c r="C335" s="34" t="s">
        <v>779</v>
      </c>
      <c r="D335" s="32" t="s">
        <v>4</v>
      </c>
      <c r="E335" s="35"/>
      <c r="F335" s="32">
        <v>67.33</v>
      </c>
      <c r="G335" s="36">
        <f>SUM(F336:F341)</f>
        <v>67.33</v>
      </c>
      <c r="H335" s="36">
        <f>F335-G335</f>
        <v>0</v>
      </c>
    </row>
    <row r="336" spans="1:8">
      <c r="A336" s="47" t="s">
        <v>67</v>
      </c>
      <c r="B336" s="47">
        <v>1925</v>
      </c>
      <c r="C336" s="48" t="s">
        <v>2117</v>
      </c>
      <c r="D336" s="47" t="s">
        <v>2060</v>
      </c>
      <c r="E336" s="47">
        <v>1</v>
      </c>
      <c r="F336" s="47">
        <v>51.96</v>
      </c>
    </row>
    <row r="337" spans="1:8">
      <c r="A337" s="47" t="s">
        <v>67</v>
      </c>
      <c r="B337" s="47">
        <v>20080</v>
      </c>
      <c r="C337" s="48" t="s">
        <v>2110</v>
      </c>
      <c r="D337" s="47" t="s">
        <v>2060</v>
      </c>
      <c r="E337" s="47">
        <v>0.154</v>
      </c>
      <c r="F337" s="47">
        <v>2.78</v>
      </c>
    </row>
    <row r="338" spans="1:8">
      <c r="A338" s="47" t="s">
        <v>67</v>
      </c>
      <c r="B338" s="47">
        <v>20083</v>
      </c>
      <c r="C338" s="48" t="s">
        <v>2111</v>
      </c>
      <c r="D338" s="47" t="s">
        <v>2060</v>
      </c>
      <c r="E338" s="47">
        <v>4.1000000000000002E-2</v>
      </c>
      <c r="F338" s="47">
        <v>2.57</v>
      </c>
    </row>
    <row r="339" spans="1:8">
      <c r="A339" s="47" t="s">
        <v>67</v>
      </c>
      <c r="B339" s="47">
        <v>38383</v>
      </c>
      <c r="C339" s="48" t="s">
        <v>2101</v>
      </c>
      <c r="D339" s="47" t="s">
        <v>2060</v>
      </c>
      <c r="E339" s="47">
        <v>2.8000000000000001E-2</v>
      </c>
      <c r="F339" s="47">
        <v>0.05</v>
      </c>
    </row>
    <row r="340" spans="1:8">
      <c r="A340" s="61" t="s">
        <v>67</v>
      </c>
      <c r="B340" s="50">
        <v>88248</v>
      </c>
      <c r="C340" s="51" t="s">
        <v>2102</v>
      </c>
      <c r="D340" s="50" t="s">
        <v>2013</v>
      </c>
      <c r="E340" s="47">
        <v>0.27600000000000002</v>
      </c>
      <c r="F340" s="47">
        <v>4.45</v>
      </c>
    </row>
    <row r="341" spans="1:8">
      <c r="A341" s="50" t="s">
        <v>67</v>
      </c>
      <c r="B341" s="50">
        <v>88267</v>
      </c>
      <c r="C341" s="51" t="s">
        <v>2103</v>
      </c>
      <c r="D341" s="50" t="s">
        <v>2013</v>
      </c>
      <c r="E341" s="47">
        <v>0.27600000000000002</v>
      </c>
      <c r="F341" s="47">
        <v>5.52</v>
      </c>
    </row>
    <row r="342" spans="1:8">
      <c r="A342" s="32" t="s">
        <v>12</v>
      </c>
      <c r="B342" s="56">
        <v>41285</v>
      </c>
      <c r="C342" s="34" t="s">
        <v>784</v>
      </c>
      <c r="D342" s="32" t="s">
        <v>4</v>
      </c>
      <c r="E342" s="35"/>
      <c r="F342" s="32">
        <v>8.7899999999999991</v>
      </c>
      <c r="G342" s="36">
        <f>SUM(F343:F348)</f>
        <v>8.7899999999999991</v>
      </c>
      <c r="H342" s="36">
        <f>F342-G342</f>
        <v>0</v>
      </c>
    </row>
    <row r="343" spans="1:8">
      <c r="A343" s="47" t="s">
        <v>67</v>
      </c>
      <c r="B343" s="47">
        <v>122</v>
      </c>
      <c r="C343" s="48" t="s">
        <v>2114</v>
      </c>
      <c r="D343" s="47" t="s">
        <v>2060</v>
      </c>
      <c r="E343" s="47">
        <v>7.0000000000000001E-3</v>
      </c>
      <c r="F343" s="47">
        <v>0.56000000000000005</v>
      </c>
    </row>
    <row r="344" spans="1:8">
      <c r="A344" s="47" t="s">
        <v>67</v>
      </c>
      <c r="B344" s="47">
        <v>3500</v>
      </c>
      <c r="C344" s="48" t="s">
        <v>2118</v>
      </c>
      <c r="D344" s="47" t="s">
        <v>2060</v>
      </c>
      <c r="E344" s="47">
        <v>1</v>
      </c>
      <c r="F344" s="47">
        <v>2.21</v>
      </c>
    </row>
    <row r="345" spans="1:8">
      <c r="A345" s="47" t="s">
        <v>67</v>
      </c>
      <c r="B345" s="47">
        <v>20083</v>
      </c>
      <c r="C345" s="48" t="s">
        <v>2111</v>
      </c>
      <c r="D345" s="47" t="s">
        <v>2060</v>
      </c>
      <c r="E345" s="47">
        <v>8.0000000000000002E-3</v>
      </c>
      <c r="F345" s="47">
        <v>0.5</v>
      </c>
    </row>
    <row r="346" spans="1:8">
      <c r="A346" s="47" t="s">
        <v>67</v>
      </c>
      <c r="B346" s="47">
        <v>38383</v>
      </c>
      <c r="C346" s="48" t="s">
        <v>2101</v>
      </c>
      <c r="D346" s="47" t="s">
        <v>2060</v>
      </c>
      <c r="E346" s="47">
        <v>0.05</v>
      </c>
      <c r="F346" s="47">
        <v>0.1</v>
      </c>
    </row>
    <row r="347" spans="1:8">
      <c r="A347" s="61" t="s">
        <v>67</v>
      </c>
      <c r="B347" s="50">
        <v>88248</v>
      </c>
      <c r="C347" s="51" t="s">
        <v>2102</v>
      </c>
      <c r="D347" s="50" t="s">
        <v>2013</v>
      </c>
      <c r="E347" s="47">
        <v>0.15</v>
      </c>
      <c r="F347" s="47">
        <v>2.42</v>
      </c>
    </row>
    <row r="348" spans="1:8">
      <c r="A348" s="50" t="s">
        <v>67</v>
      </c>
      <c r="B348" s="50">
        <v>88267</v>
      </c>
      <c r="C348" s="51" t="s">
        <v>2103</v>
      </c>
      <c r="D348" s="50" t="s">
        <v>2013</v>
      </c>
      <c r="E348" s="47">
        <v>0.15</v>
      </c>
      <c r="F348" s="47">
        <v>3</v>
      </c>
    </row>
    <row r="349" spans="1:8">
      <c r="A349" s="32" t="s">
        <v>12</v>
      </c>
      <c r="B349" s="56">
        <v>41650</v>
      </c>
      <c r="C349" s="34" t="s">
        <v>789</v>
      </c>
      <c r="D349" s="32" t="s">
        <v>4</v>
      </c>
      <c r="E349" s="35"/>
      <c r="F349" s="32">
        <v>14.1</v>
      </c>
      <c r="G349" s="36">
        <f>SUM(F350:F355)</f>
        <v>14.1</v>
      </c>
      <c r="H349" s="36">
        <f>F349-G349</f>
        <v>0</v>
      </c>
    </row>
    <row r="350" spans="1:8">
      <c r="A350" s="47" t="s">
        <v>67</v>
      </c>
      <c r="B350" s="47">
        <v>122</v>
      </c>
      <c r="C350" s="48" t="s">
        <v>2114</v>
      </c>
      <c r="D350" s="47" t="s">
        <v>2060</v>
      </c>
      <c r="E350" s="47">
        <v>8.9999999999999993E-3</v>
      </c>
      <c r="F350" s="47">
        <v>0.44</v>
      </c>
    </row>
    <row r="351" spans="1:8">
      <c r="A351" s="47" t="s">
        <v>67</v>
      </c>
      <c r="B351" s="47">
        <v>3501</v>
      </c>
      <c r="C351" s="48" t="s">
        <v>2119</v>
      </c>
      <c r="D351" s="47" t="s">
        <v>2060</v>
      </c>
      <c r="E351" s="47">
        <v>1</v>
      </c>
      <c r="F351" s="47">
        <v>6.39</v>
      </c>
    </row>
    <row r="352" spans="1:8">
      <c r="A352" s="47" t="s">
        <v>67</v>
      </c>
      <c r="B352" s="47">
        <v>20083</v>
      </c>
      <c r="C352" s="48" t="s">
        <v>2111</v>
      </c>
      <c r="D352" s="47" t="s">
        <v>2060</v>
      </c>
      <c r="E352" s="47">
        <v>1.0999999999999999E-2</v>
      </c>
      <c r="F352" s="47">
        <v>0.69</v>
      </c>
    </row>
    <row r="353" spans="1:8">
      <c r="A353" s="47" t="s">
        <v>67</v>
      </c>
      <c r="B353" s="47">
        <v>38383</v>
      </c>
      <c r="C353" s="48" t="s">
        <v>2101</v>
      </c>
      <c r="D353" s="47" t="s">
        <v>2060</v>
      </c>
      <c r="E353" s="47">
        <v>0.06</v>
      </c>
      <c r="F353" s="47">
        <v>0.12</v>
      </c>
    </row>
    <row r="354" spans="1:8">
      <c r="A354" s="61" t="s">
        <v>67</v>
      </c>
      <c r="B354" s="50">
        <v>88248</v>
      </c>
      <c r="C354" s="51" t="s">
        <v>2102</v>
      </c>
      <c r="D354" s="50" t="s">
        <v>2013</v>
      </c>
      <c r="E354" s="47">
        <v>0.17899999999999999</v>
      </c>
      <c r="F354" s="47">
        <v>2.88</v>
      </c>
    </row>
    <row r="355" spans="1:8">
      <c r="A355" s="50" t="s">
        <v>67</v>
      </c>
      <c r="B355" s="50">
        <v>88267</v>
      </c>
      <c r="C355" s="51" t="s">
        <v>2103</v>
      </c>
      <c r="D355" s="50" t="s">
        <v>2013</v>
      </c>
      <c r="E355" s="47">
        <v>0.17899999999999999</v>
      </c>
      <c r="F355" s="47">
        <v>3.58</v>
      </c>
    </row>
    <row r="356" spans="1:8">
      <c r="A356" s="32" t="s">
        <v>12</v>
      </c>
      <c r="B356" s="56">
        <v>42015</v>
      </c>
      <c r="C356" s="34" t="s">
        <v>794</v>
      </c>
      <c r="D356" s="32" t="s">
        <v>4</v>
      </c>
      <c r="E356" s="35"/>
      <c r="F356" s="32">
        <v>47.4</v>
      </c>
      <c r="G356" s="36">
        <f>SUM(F357:F362)</f>
        <v>47.400000000000006</v>
      </c>
      <c r="H356" s="36">
        <f>F356-G356</f>
        <v>0</v>
      </c>
    </row>
    <row r="357" spans="1:8">
      <c r="A357" s="47" t="s">
        <v>67</v>
      </c>
      <c r="B357" s="47">
        <v>122</v>
      </c>
      <c r="C357" s="48" t="s">
        <v>2114</v>
      </c>
      <c r="D357" s="47" t="s">
        <v>2060</v>
      </c>
      <c r="E357" s="47">
        <v>2.4E-2</v>
      </c>
      <c r="F357" s="47">
        <v>1.32</v>
      </c>
    </row>
    <row r="358" spans="1:8">
      <c r="A358" s="47" t="s">
        <v>67</v>
      </c>
      <c r="B358" s="47">
        <v>3477</v>
      </c>
      <c r="C358" s="48" t="s">
        <v>2120</v>
      </c>
      <c r="D358" s="47" t="s">
        <v>2060</v>
      </c>
      <c r="E358" s="47">
        <v>1</v>
      </c>
      <c r="F358" s="47">
        <v>39.53</v>
      </c>
    </row>
    <row r="359" spans="1:8">
      <c r="A359" s="47" t="s">
        <v>67</v>
      </c>
      <c r="B359" s="47">
        <v>20083</v>
      </c>
      <c r="C359" s="48" t="s">
        <v>2111</v>
      </c>
      <c r="D359" s="47" t="s">
        <v>2060</v>
      </c>
      <c r="E359" s="47">
        <v>0.03</v>
      </c>
      <c r="F359" s="47">
        <v>1.88</v>
      </c>
    </row>
    <row r="360" spans="1:8">
      <c r="A360" s="47" t="s">
        <v>67</v>
      </c>
      <c r="B360" s="47">
        <v>38383</v>
      </c>
      <c r="C360" s="48" t="s">
        <v>2101</v>
      </c>
      <c r="D360" s="47" t="s">
        <v>2060</v>
      </c>
      <c r="E360" s="47">
        <v>2.8000000000000001E-2</v>
      </c>
      <c r="F360" s="47">
        <v>0.05</v>
      </c>
    </row>
    <row r="361" spans="1:8">
      <c r="A361" s="61" t="s">
        <v>67</v>
      </c>
      <c r="B361" s="50">
        <v>88248</v>
      </c>
      <c r="C361" s="51" t="s">
        <v>2102</v>
      </c>
      <c r="D361" s="50" t="s">
        <v>2013</v>
      </c>
      <c r="E361" s="47">
        <v>0.128</v>
      </c>
      <c r="F361" s="47">
        <v>2.06</v>
      </c>
    </row>
    <row r="362" spans="1:8">
      <c r="A362" s="50" t="s">
        <v>67</v>
      </c>
      <c r="B362" s="50">
        <v>88267</v>
      </c>
      <c r="C362" s="51" t="s">
        <v>2103</v>
      </c>
      <c r="D362" s="50" t="s">
        <v>2013</v>
      </c>
      <c r="E362" s="47">
        <v>0.128</v>
      </c>
      <c r="F362" s="47">
        <v>2.56</v>
      </c>
    </row>
    <row r="363" spans="1:8">
      <c r="A363" s="32" t="s">
        <v>12</v>
      </c>
      <c r="B363" s="56">
        <v>42380</v>
      </c>
      <c r="C363" s="34" t="s">
        <v>797</v>
      </c>
      <c r="D363" s="32" t="s">
        <v>4</v>
      </c>
      <c r="E363" s="35"/>
      <c r="F363" s="32">
        <v>15.13</v>
      </c>
      <c r="G363" s="36">
        <f>SUM(F364:F369)</f>
        <v>15.129999999999999</v>
      </c>
      <c r="H363" s="36">
        <f>F363-G363</f>
        <v>0</v>
      </c>
    </row>
    <row r="364" spans="1:8">
      <c r="A364" s="47" t="s">
        <v>67</v>
      </c>
      <c r="B364" s="47">
        <v>122</v>
      </c>
      <c r="C364" s="48" t="s">
        <v>2114</v>
      </c>
      <c r="D364" s="47" t="s">
        <v>2060</v>
      </c>
      <c r="E364" s="47">
        <v>7.0000000000000001E-3</v>
      </c>
      <c r="F364" s="47">
        <v>0.38</v>
      </c>
    </row>
    <row r="365" spans="1:8">
      <c r="A365" s="47" t="s">
        <v>67</v>
      </c>
      <c r="B365" s="47">
        <v>20083</v>
      </c>
      <c r="C365" s="48" t="s">
        <v>2111</v>
      </c>
      <c r="D365" s="47" t="s">
        <v>2060</v>
      </c>
      <c r="E365" s="47">
        <v>8.0000000000000002E-3</v>
      </c>
      <c r="F365" s="47">
        <v>0.5</v>
      </c>
    </row>
    <row r="366" spans="1:8">
      <c r="A366" s="47" t="s">
        <v>67</v>
      </c>
      <c r="B366" s="47">
        <v>20147</v>
      </c>
      <c r="C366" s="48" t="s">
        <v>2121</v>
      </c>
      <c r="D366" s="47" t="s">
        <v>2060</v>
      </c>
      <c r="E366" s="47">
        <v>1</v>
      </c>
      <c r="F366" s="47">
        <v>9.02</v>
      </c>
    </row>
    <row r="367" spans="1:8">
      <c r="A367" s="47" t="s">
        <v>67</v>
      </c>
      <c r="B367" s="47">
        <v>38383</v>
      </c>
      <c r="C367" s="48" t="s">
        <v>2101</v>
      </c>
      <c r="D367" s="47" t="s">
        <v>2060</v>
      </c>
      <c r="E367" s="47">
        <v>0.05</v>
      </c>
      <c r="F367" s="47">
        <v>0.1</v>
      </c>
    </row>
    <row r="368" spans="1:8">
      <c r="A368" s="61" t="s">
        <v>67</v>
      </c>
      <c r="B368" s="50">
        <v>88248</v>
      </c>
      <c r="C368" s="51" t="s">
        <v>2102</v>
      </c>
      <c r="D368" s="50" t="s">
        <v>2013</v>
      </c>
      <c r="E368" s="47">
        <v>0.15</v>
      </c>
      <c r="F368" s="47">
        <v>2.13</v>
      </c>
    </row>
    <row r="369" spans="1:8">
      <c r="A369" s="50" t="s">
        <v>67</v>
      </c>
      <c r="B369" s="50">
        <v>88267</v>
      </c>
      <c r="C369" s="51" t="s">
        <v>2103</v>
      </c>
      <c r="D369" s="50" t="s">
        <v>2013</v>
      </c>
      <c r="E369" s="47">
        <v>0.15</v>
      </c>
      <c r="F369" s="47">
        <v>3</v>
      </c>
    </row>
    <row r="370" spans="1:8">
      <c r="A370" s="32" t="s">
        <v>12</v>
      </c>
      <c r="B370" s="56">
        <v>42746</v>
      </c>
      <c r="C370" s="34" t="s">
        <v>802</v>
      </c>
      <c r="D370" s="32" t="s">
        <v>4</v>
      </c>
      <c r="E370" s="35"/>
      <c r="F370" s="32">
        <v>342.35</v>
      </c>
      <c r="G370" s="36">
        <f>SUM(F371:F376)</f>
        <v>342.34999999999997</v>
      </c>
      <c r="H370" s="36">
        <f>F370-G370</f>
        <v>0</v>
      </c>
    </row>
    <row r="371" spans="1:8">
      <c r="A371" s="47" t="s">
        <v>67</v>
      </c>
      <c r="B371" s="47">
        <v>3530</v>
      </c>
      <c r="C371" s="48" t="s">
        <v>2122</v>
      </c>
      <c r="D371" s="47" t="s">
        <v>2060</v>
      </c>
      <c r="E371" s="47">
        <v>1</v>
      </c>
      <c r="F371" s="47">
        <v>314.76</v>
      </c>
    </row>
    <row r="372" spans="1:8">
      <c r="A372" s="47" t="s">
        <v>67</v>
      </c>
      <c r="B372" s="47">
        <v>20080</v>
      </c>
      <c r="C372" s="48" t="s">
        <v>2110</v>
      </c>
      <c r="D372" s="47" t="s">
        <v>2060</v>
      </c>
      <c r="E372" s="47">
        <v>0.28899999999999998</v>
      </c>
      <c r="F372" s="47">
        <v>5.22</v>
      </c>
    </row>
    <row r="373" spans="1:8">
      <c r="A373" s="47" t="s">
        <v>67</v>
      </c>
      <c r="B373" s="47">
        <v>20083</v>
      </c>
      <c r="C373" s="48" t="s">
        <v>2111</v>
      </c>
      <c r="D373" s="47" t="s">
        <v>2060</v>
      </c>
      <c r="E373" s="47">
        <v>7.5999999999999998E-2</v>
      </c>
      <c r="F373" s="47">
        <v>4.76</v>
      </c>
    </row>
    <row r="374" spans="1:8">
      <c r="A374" s="47" t="s">
        <v>67</v>
      </c>
      <c r="B374" s="47">
        <v>38383</v>
      </c>
      <c r="C374" s="48" t="s">
        <v>2101</v>
      </c>
      <c r="D374" s="47" t="s">
        <v>2060</v>
      </c>
      <c r="E374" s="47">
        <v>4.8000000000000001E-2</v>
      </c>
      <c r="F374" s="47">
        <v>0.09</v>
      </c>
    </row>
    <row r="375" spans="1:8">
      <c r="A375" s="61" t="s">
        <v>67</v>
      </c>
      <c r="B375" s="50">
        <v>88248</v>
      </c>
      <c r="C375" s="51" t="s">
        <v>2102</v>
      </c>
      <c r="D375" s="50" t="s">
        <v>2013</v>
      </c>
      <c r="E375" s="47">
        <v>0.48499999999999999</v>
      </c>
      <c r="F375" s="47">
        <v>7.82</v>
      </c>
    </row>
    <row r="376" spans="1:8">
      <c r="A376" s="50" t="s">
        <v>67</v>
      </c>
      <c r="B376" s="50">
        <v>88267</v>
      </c>
      <c r="C376" s="51" t="s">
        <v>2103</v>
      </c>
      <c r="D376" s="50" t="s">
        <v>2013</v>
      </c>
      <c r="E376" s="47">
        <v>0.48499999999999999</v>
      </c>
      <c r="F376" s="47">
        <v>9.6999999999999993</v>
      </c>
    </row>
    <row r="377" spans="1:8">
      <c r="A377" s="32" t="s">
        <v>12</v>
      </c>
      <c r="B377" s="56">
        <v>43111</v>
      </c>
      <c r="C377" s="34" t="s">
        <v>807</v>
      </c>
      <c r="D377" s="32" t="s">
        <v>4</v>
      </c>
      <c r="E377" s="35"/>
      <c r="F377" s="32">
        <v>7.74</v>
      </c>
      <c r="G377" s="36">
        <f>SUM(F378:F383)</f>
        <v>7.74</v>
      </c>
      <c r="H377" s="36">
        <f>F377-G377</f>
        <v>0</v>
      </c>
    </row>
    <row r="378" spans="1:8">
      <c r="A378" s="47" t="s">
        <v>67</v>
      </c>
      <c r="B378" s="47">
        <v>122</v>
      </c>
      <c r="C378" s="48" t="s">
        <v>2114</v>
      </c>
      <c r="D378" s="47" t="s">
        <v>2060</v>
      </c>
      <c r="E378" s="47">
        <v>7.0000000000000001E-3</v>
      </c>
      <c r="F378" s="47">
        <v>0.38</v>
      </c>
    </row>
    <row r="379" spans="1:8">
      <c r="A379" s="47" t="s">
        <v>67</v>
      </c>
      <c r="B379" s="47">
        <v>3529</v>
      </c>
      <c r="C379" s="47" t="s">
        <v>2123</v>
      </c>
      <c r="D379" s="47" t="s">
        <v>2060</v>
      </c>
      <c r="E379" s="47">
        <v>1</v>
      </c>
      <c r="F379" s="47">
        <v>1.08</v>
      </c>
    </row>
    <row r="380" spans="1:8">
      <c r="A380" s="47" t="s">
        <v>67</v>
      </c>
      <c r="B380" s="47">
        <v>20083</v>
      </c>
      <c r="C380" s="48" t="s">
        <v>2111</v>
      </c>
      <c r="D380" s="47" t="s">
        <v>2060</v>
      </c>
      <c r="E380" s="47">
        <v>8.0000000000000002E-3</v>
      </c>
      <c r="F380" s="47">
        <v>0.5</v>
      </c>
    </row>
    <row r="381" spans="1:8">
      <c r="A381" s="47" t="s">
        <v>67</v>
      </c>
      <c r="B381" s="47">
        <v>38383</v>
      </c>
      <c r="C381" s="48" t="s">
        <v>2101</v>
      </c>
      <c r="D381" s="47" t="s">
        <v>2060</v>
      </c>
      <c r="E381" s="47">
        <v>0.05</v>
      </c>
      <c r="F381" s="47">
        <v>0.1</v>
      </c>
    </row>
    <row r="382" spans="1:8">
      <c r="A382" s="61" t="s">
        <v>67</v>
      </c>
      <c r="B382" s="50">
        <v>88248</v>
      </c>
      <c r="C382" s="51" t="s">
        <v>2102</v>
      </c>
      <c r="D382" s="50" t="s">
        <v>2013</v>
      </c>
      <c r="E382" s="47">
        <v>0.15</v>
      </c>
      <c r="F382" s="47">
        <v>2.68</v>
      </c>
    </row>
    <row r="383" spans="1:8">
      <c r="A383" s="50" t="s">
        <v>67</v>
      </c>
      <c r="B383" s="50">
        <v>88267</v>
      </c>
      <c r="C383" s="51" t="s">
        <v>2103</v>
      </c>
      <c r="D383" s="50" t="s">
        <v>2013</v>
      </c>
      <c r="E383" s="47">
        <v>0.15</v>
      </c>
      <c r="F383" s="47">
        <v>3</v>
      </c>
    </row>
    <row r="384" spans="1:8">
      <c r="A384" s="32" t="s">
        <v>12</v>
      </c>
      <c r="B384" s="56">
        <v>43476</v>
      </c>
      <c r="C384" s="34" t="s">
        <v>812</v>
      </c>
      <c r="D384" s="32" t="s">
        <v>4</v>
      </c>
      <c r="E384" s="35"/>
      <c r="F384" s="32">
        <v>11.16</v>
      </c>
      <c r="G384" s="36">
        <f>SUM(F385:F390)</f>
        <v>11.16</v>
      </c>
      <c r="H384" s="36">
        <f>F384-G384</f>
        <v>0</v>
      </c>
    </row>
    <row r="385" spans="1:8">
      <c r="A385" s="47" t="s">
        <v>67</v>
      </c>
      <c r="B385" s="47">
        <v>122</v>
      </c>
      <c r="C385" s="48" t="s">
        <v>2114</v>
      </c>
      <c r="D385" s="47" t="s">
        <v>2060</v>
      </c>
      <c r="E385" s="47">
        <v>8.9999999999999993E-3</v>
      </c>
      <c r="F385" s="47">
        <v>0.49</v>
      </c>
    </row>
    <row r="386" spans="1:8">
      <c r="A386" s="47" t="s">
        <v>67</v>
      </c>
      <c r="B386" s="47">
        <v>3536</v>
      </c>
      <c r="C386" s="48" t="s">
        <v>2124</v>
      </c>
      <c r="D386" s="47" t="s">
        <v>2060</v>
      </c>
      <c r="E386" s="47">
        <v>1</v>
      </c>
      <c r="F386" s="47">
        <v>3.23</v>
      </c>
    </row>
    <row r="387" spans="1:8">
      <c r="A387" s="47" t="s">
        <v>67</v>
      </c>
      <c r="B387" s="47">
        <v>20083</v>
      </c>
      <c r="C387" s="48" t="s">
        <v>2111</v>
      </c>
      <c r="D387" s="47" t="s">
        <v>2060</v>
      </c>
      <c r="E387" s="47">
        <v>1.0999999999999999E-2</v>
      </c>
      <c r="F387" s="47">
        <v>0.69</v>
      </c>
    </row>
    <row r="388" spans="1:8">
      <c r="A388" s="47" t="s">
        <v>67</v>
      </c>
      <c r="B388" s="47">
        <v>38383</v>
      </c>
      <c r="C388" s="48" t="s">
        <v>2101</v>
      </c>
      <c r="D388" s="47" t="s">
        <v>2060</v>
      </c>
      <c r="E388" s="47">
        <v>0.06</v>
      </c>
      <c r="F388" s="47">
        <v>0.12</v>
      </c>
    </row>
    <row r="389" spans="1:8">
      <c r="A389" s="61" t="s">
        <v>67</v>
      </c>
      <c r="B389" s="50">
        <v>88248</v>
      </c>
      <c r="C389" s="51" t="s">
        <v>2102</v>
      </c>
      <c r="D389" s="50" t="s">
        <v>2013</v>
      </c>
      <c r="E389" s="47">
        <v>0.17899999999999999</v>
      </c>
      <c r="F389" s="47">
        <v>3.05</v>
      </c>
    </row>
    <row r="390" spans="1:8">
      <c r="A390" s="50" t="s">
        <v>67</v>
      </c>
      <c r="B390" s="50">
        <v>88267</v>
      </c>
      <c r="C390" s="51" t="s">
        <v>2103</v>
      </c>
      <c r="D390" s="50" t="s">
        <v>2013</v>
      </c>
      <c r="E390" s="47">
        <v>0.17899999999999999</v>
      </c>
      <c r="F390" s="47">
        <v>3.58</v>
      </c>
    </row>
    <row r="391" spans="1:8">
      <c r="A391" s="32" t="s">
        <v>12</v>
      </c>
      <c r="B391" s="56">
        <v>43841</v>
      </c>
      <c r="C391" s="34" t="s">
        <v>817</v>
      </c>
      <c r="D391" s="32" t="s">
        <v>4</v>
      </c>
      <c r="E391" s="35"/>
      <c r="F391" s="32">
        <v>12.1</v>
      </c>
      <c r="G391" s="36">
        <f>SUM(F392:F397)</f>
        <v>12.099999999999998</v>
      </c>
      <c r="H391" s="36">
        <f>F391-G391</f>
        <v>0</v>
      </c>
    </row>
    <row r="392" spans="1:8">
      <c r="A392" s="47" t="s">
        <v>67</v>
      </c>
      <c r="B392" s="47">
        <v>122</v>
      </c>
      <c r="C392" s="48" t="s">
        <v>2114</v>
      </c>
      <c r="D392" s="47" t="s">
        <v>2060</v>
      </c>
      <c r="E392" s="47">
        <v>1.2E-2</v>
      </c>
      <c r="F392" s="47">
        <v>0.66</v>
      </c>
    </row>
    <row r="393" spans="1:8">
      <c r="A393" s="47" t="s">
        <v>67</v>
      </c>
      <c r="B393" s="47">
        <v>3535</v>
      </c>
      <c r="C393" s="48" t="s">
        <v>2125</v>
      </c>
      <c r="D393" s="47" t="s">
        <v>2060</v>
      </c>
      <c r="E393" s="47">
        <v>1</v>
      </c>
      <c r="F393" s="47">
        <v>7.32</v>
      </c>
    </row>
    <row r="394" spans="1:8">
      <c r="A394" s="47" t="s">
        <v>67</v>
      </c>
      <c r="B394" s="47">
        <v>20083</v>
      </c>
      <c r="C394" s="48" t="s">
        <v>2111</v>
      </c>
      <c r="D394" s="47" t="s">
        <v>2060</v>
      </c>
      <c r="E394" s="47">
        <v>1.4E-2</v>
      </c>
      <c r="F394" s="47">
        <v>0.87</v>
      </c>
    </row>
    <row r="395" spans="1:8">
      <c r="A395" s="47" t="s">
        <v>67</v>
      </c>
      <c r="B395" s="47">
        <v>38383</v>
      </c>
      <c r="C395" s="48" t="s">
        <v>2101</v>
      </c>
      <c r="D395" s="47" t="s">
        <v>2060</v>
      </c>
      <c r="E395" s="47">
        <v>0.02</v>
      </c>
      <c r="F395" s="47">
        <v>0.04</v>
      </c>
    </row>
    <row r="396" spans="1:8">
      <c r="A396" s="61" t="s">
        <v>67</v>
      </c>
      <c r="B396" s="50">
        <v>88248</v>
      </c>
      <c r="C396" s="51" t="s">
        <v>2102</v>
      </c>
      <c r="D396" s="50" t="s">
        <v>2013</v>
      </c>
      <c r="E396" s="47">
        <v>8.8999999999999996E-2</v>
      </c>
      <c r="F396" s="47">
        <v>1.43</v>
      </c>
    </row>
    <row r="397" spans="1:8">
      <c r="A397" s="50" t="s">
        <v>67</v>
      </c>
      <c r="B397" s="50">
        <v>88267</v>
      </c>
      <c r="C397" s="51" t="s">
        <v>2103</v>
      </c>
      <c r="D397" s="50" t="s">
        <v>2013</v>
      </c>
      <c r="E397" s="47">
        <v>8.8999999999999996E-2</v>
      </c>
      <c r="F397" s="47">
        <v>1.78</v>
      </c>
    </row>
    <row r="398" spans="1:8">
      <c r="A398" s="32" t="s">
        <v>12</v>
      </c>
      <c r="B398" s="56">
        <v>44207</v>
      </c>
      <c r="C398" s="34" t="s">
        <v>820</v>
      </c>
      <c r="D398" s="32" t="s">
        <v>4</v>
      </c>
      <c r="E398" s="35"/>
      <c r="F398" s="32">
        <v>14.23</v>
      </c>
      <c r="G398" s="36">
        <f>SUM(F399:F404)</f>
        <v>14.229999999999999</v>
      </c>
      <c r="H398" s="36">
        <f>F398-G398</f>
        <v>0</v>
      </c>
    </row>
    <row r="399" spans="1:8">
      <c r="A399" s="47" t="s">
        <v>67</v>
      </c>
      <c r="B399" s="47">
        <v>122</v>
      </c>
      <c r="C399" s="48" t="s">
        <v>2114</v>
      </c>
      <c r="D399" s="47" t="s">
        <v>2060</v>
      </c>
      <c r="E399" s="47">
        <v>1.7999999999999999E-2</v>
      </c>
      <c r="F399" s="47">
        <v>0.99</v>
      </c>
    </row>
    <row r="400" spans="1:8">
      <c r="A400" s="47" t="s">
        <v>67</v>
      </c>
      <c r="B400" s="47">
        <v>3540</v>
      </c>
      <c r="C400" s="48" t="s">
        <v>2126</v>
      </c>
      <c r="D400" s="47" t="s">
        <v>2060</v>
      </c>
      <c r="E400" s="47">
        <v>1</v>
      </c>
      <c r="F400" s="47">
        <v>7.92</v>
      </c>
    </row>
    <row r="401" spans="1:8">
      <c r="A401" s="47" t="s">
        <v>67</v>
      </c>
      <c r="B401" s="47">
        <v>20083</v>
      </c>
      <c r="C401" s="48" t="s">
        <v>2111</v>
      </c>
      <c r="D401" s="47" t="s">
        <v>2060</v>
      </c>
      <c r="E401" s="47">
        <v>2.1999999999999999E-2</v>
      </c>
      <c r="F401" s="47">
        <v>1.38</v>
      </c>
    </row>
    <row r="402" spans="1:8">
      <c r="A402" s="47" t="s">
        <v>67</v>
      </c>
      <c r="B402" s="47">
        <v>38383</v>
      </c>
      <c r="C402" s="48" t="s">
        <v>2101</v>
      </c>
      <c r="D402" s="47" t="s">
        <v>2060</v>
      </c>
      <c r="E402" s="47">
        <v>2.4E-2</v>
      </c>
      <c r="F402" s="47">
        <v>0.04</v>
      </c>
    </row>
    <row r="403" spans="1:8">
      <c r="A403" s="61" t="s">
        <v>67</v>
      </c>
      <c r="B403" s="50">
        <v>88248</v>
      </c>
      <c r="C403" s="51" t="s">
        <v>2102</v>
      </c>
      <c r="D403" s="50" t="s">
        <v>2013</v>
      </c>
      <c r="E403" s="47">
        <v>0.108</v>
      </c>
      <c r="F403" s="47">
        <v>1.74</v>
      </c>
    </row>
    <row r="404" spans="1:8">
      <c r="A404" s="50" t="s">
        <v>67</v>
      </c>
      <c r="B404" s="50">
        <v>88267</v>
      </c>
      <c r="C404" s="51" t="s">
        <v>2103</v>
      </c>
      <c r="D404" s="50" t="s">
        <v>2013</v>
      </c>
      <c r="E404" s="47">
        <v>0.108</v>
      </c>
      <c r="F404" s="47">
        <v>2.16</v>
      </c>
    </row>
    <row r="405" spans="1:8">
      <c r="A405" s="32" t="s">
        <v>12</v>
      </c>
      <c r="B405" s="56">
        <v>44572</v>
      </c>
      <c r="C405" s="34" t="s">
        <v>825</v>
      </c>
      <c r="D405" s="32" t="s">
        <v>4</v>
      </c>
      <c r="E405" s="35"/>
      <c r="F405" s="32">
        <v>41.59</v>
      </c>
      <c r="G405" s="36">
        <f>SUM(F406:F411)</f>
        <v>41.59</v>
      </c>
      <c r="H405" s="36">
        <f>F405-G405</f>
        <v>0</v>
      </c>
    </row>
    <row r="406" spans="1:8">
      <c r="A406" s="47" t="s">
        <v>67</v>
      </c>
      <c r="B406" s="47">
        <v>122</v>
      </c>
      <c r="C406" s="48" t="s">
        <v>2114</v>
      </c>
      <c r="D406" s="47" t="s">
        <v>2060</v>
      </c>
      <c r="E406" s="47">
        <v>2.4E-2</v>
      </c>
      <c r="F406" s="47">
        <v>1.32</v>
      </c>
    </row>
    <row r="407" spans="1:8">
      <c r="A407" s="47" t="s">
        <v>67</v>
      </c>
      <c r="B407" s="47">
        <v>3539</v>
      </c>
      <c r="C407" s="48" t="s">
        <v>2127</v>
      </c>
      <c r="D407" s="47" t="s">
        <v>2060</v>
      </c>
      <c r="E407" s="47">
        <v>1</v>
      </c>
      <c r="F407" s="47">
        <v>34.22</v>
      </c>
    </row>
    <row r="408" spans="1:8">
      <c r="A408" s="47" t="s">
        <v>67</v>
      </c>
      <c r="B408" s="47">
        <v>20083</v>
      </c>
      <c r="C408" s="48" t="s">
        <v>2111</v>
      </c>
      <c r="D408" s="47" t="s">
        <v>2060</v>
      </c>
      <c r="E408" s="47">
        <v>0.03</v>
      </c>
      <c r="F408" s="47">
        <v>1.88</v>
      </c>
    </row>
    <row r="409" spans="1:8">
      <c r="A409" s="47" t="s">
        <v>67</v>
      </c>
      <c r="B409" s="47">
        <v>38383</v>
      </c>
      <c r="C409" s="48" t="s">
        <v>2101</v>
      </c>
      <c r="D409" s="47" t="s">
        <v>2060</v>
      </c>
      <c r="E409" s="47">
        <v>2.8000000000000001E-2</v>
      </c>
      <c r="F409" s="47">
        <v>0.05</v>
      </c>
    </row>
    <row r="410" spans="1:8">
      <c r="A410" s="61" t="s">
        <v>67</v>
      </c>
      <c r="B410" s="50">
        <v>88248</v>
      </c>
      <c r="C410" s="51" t="s">
        <v>2102</v>
      </c>
      <c r="D410" s="50" t="s">
        <v>2013</v>
      </c>
      <c r="E410" s="47">
        <v>0.128</v>
      </c>
      <c r="F410" s="47">
        <v>2.06</v>
      </c>
    </row>
    <row r="411" spans="1:8">
      <c r="A411" s="50" t="s">
        <v>67</v>
      </c>
      <c r="B411" s="50">
        <v>88267</v>
      </c>
      <c r="C411" s="51" t="s">
        <v>2103</v>
      </c>
      <c r="D411" s="50" t="s">
        <v>2013</v>
      </c>
      <c r="E411" s="47">
        <v>0.128</v>
      </c>
      <c r="F411" s="47">
        <v>2.06</v>
      </c>
    </row>
    <row r="412" spans="1:8">
      <c r="A412" s="32" t="s">
        <v>12</v>
      </c>
      <c r="B412" s="56">
        <v>44937</v>
      </c>
      <c r="C412" s="34" t="s">
        <v>830</v>
      </c>
      <c r="D412" s="32" t="s">
        <v>4</v>
      </c>
      <c r="E412" s="35"/>
      <c r="F412" s="32">
        <v>22.95</v>
      </c>
      <c r="G412" s="36">
        <f>SUM(F413:F418)</f>
        <v>22.95</v>
      </c>
      <c r="H412" s="36">
        <f>F412-G412</f>
        <v>0</v>
      </c>
    </row>
    <row r="413" spans="1:8">
      <c r="A413" s="47" t="s">
        <v>67</v>
      </c>
      <c r="B413" s="47">
        <v>122</v>
      </c>
      <c r="C413" s="48" t="s">
        <v>2114</v>
      </c>
      <c r="D413" s="47" t="s">
        <v>2060</v>
      </c>
      <c r="E413" s="47">
        <v>2.4E-2</v>
      </c>
      <c r="F413" s="47">
        <v>1.32</v>
      </c>
    </row>
    <row r="414" spans="1:8">
      <c r="A414" s="47" t="s">
        <v>67</v>
      </c>
      <c r="B414" s="47">
        <v>3864</v>
      </c>
      <c r="C414" s="48" t="s">
        <v>2128</v>
      </c>
      <c r="D414" s="47" t="s">
        <v>2060</v>
      </c>
      <c r="E414" s="47">
        <v>1</v>
      </c>
      <c r="F414" s="47">
        <v>16.63</v>
      </c>
    </row>
    <row r="415" spans="1:8">
      <c r="A415" s="47" t="s">
        <v>67</v>
      </c>
      <c r="B415" s="47">
        <v>20083</v>
      </c>
      <c r="C415" s="48" t="s">
        <v>2111</v>
      </c>
      <c r="D415" s="47" t="s">
        <v>2060</v>
      </c>
      <c r="E415" s="47">
        <v>0.03</v>
      </c>
      <c r="F415" s="47">
        <v>1.88</v>
      </c>
    </row>
    <row r="416" spans="1:8">
      <c r="A416" s="47" t="s">
        <v>67</v>
      </c>
      <c r="B416" s="47">
        <v>38383</v>
      </c>
      <c r="C416" s="48" t="s">
        <v>2101</v>
      </c>
      <c r="D416" s="47" t="s">
        <v>2060</v>
      </c>
      <c r="E416" s="47">
        <v>2.8000000000000001E-2</v>
      </c>
      <c r="F416" s="47">
        <v>0.05</v>
      </c>
    </row>
    <row r="417" spans="1:8">
      <c r="A417" s="61" t="s">
        <v>67</v>
      </c>
      <c r="B417" s="50">
        <v>88248</v>
      </c>
      <c r="C417" s="51" t="s">
        <v>2102</v>
      </c>
      <c r="D417" s="50" t="s">
        <v>2013</v>
      </c>
      <c r="E417" s="47">
        <v>8.5000000000000006E-2</v>
      </c>
      <c r="F417" s="47">
        <v>1.37</v>
      </c>
    </row>
    <row r="418" spans="1:8">
      <c r="A418" s="50" t="s">
        <v>67</v>
      </c>
      <c r="B418" s="50">
        <v>88267</v>
      </c>
      <c r="C418" s="51" t="s">
        <v>2103</v>
      </c>
      <c r="D418" s="50" t="s">
        <v>2013</v>
      </c>
      <c r="E418" s="47">
        <v>8.5000000000000006E-2</v>
      </c>
      <c r="F418" s="47">
        <v>1.7</v>
      </c>
    </row>
    <row r="419" spans="1:8">
      <c r="A419" s="32" t="s">
        <v>12</v>
      </c>
      <c r="B419" s="56">
        <v>45302</v>
      </c>
      <c r="C419" s="34" t="s">
        <v>835</v>
      </c>
      <c r="D419" s="32" t="s">
        <v>4</v>
      </c>
      <c r="E419" s="35"/>
      <c r="F419" s="32">
        <v>254.79</v>
      </c>
      <c r="G419" s="36">
        <f>SUM(F420:F425)</f>
        <v>254.78999999999996</v>
      </c>
      <c r="H419" s="36">
        <f>F419-G419</f>
        <v>0</v>
      </c>
    </row>
    <row r="420" spans="1:8">
      <c r="A420" s="47" t="s">
        <v>67</v>
      </c>
      <c r="B420" s="47">
        <v>7106</v>
      </c>
      <c r="C420" s="48" t="s">
        <v>2129</v>
      </c>
      <c r="D420" s="47" t="s">
        <v>2060</v>
      </c>
      <c r="E420" s="47">
        <v>1</v>
      </c>
      <c r="F420" s="47">
        <v>216.29</v>
      </c>
    </row>
    <row r="421" spans="1:8">
      <c r="A421" s="47" t="s">
        <v>67</v>
      </c>
      <c r="B421" s="47">
        <v>20080</v>
      </c>
      <c r="C421" s="48" t="s">
        <v>2110</v>
      </c>
      <c r="D421" s="47" t="s">
        <v>2060</v>
      </c>
      <c r="E421" s="47">
        <v>0.433</v>
      </c>
      <c r="F421" s="47">
        <v>7.82</v>
      </c>
    </row>
    <row r="422" spans="1:8">
      <c r="A422" s="47" t="s">
        <v>67</v>
      </c>
      <c r="B422" s="47">
        <v>20083</v>
      </c>
      <c r="C422" s="48" t="s">
        <v>2111</v>
      </c>
      <c r="D422" s="47" t="s">
        <v>2060</v>
      </c>
      <c r="E422" s="47">
        <v>0.114</v>
      </c>
      <c r="F422" s="47">
        <v>7.15</v>
      </c>
    </row>
    <row r="423" spans="1:8">
      <c r="A423" s="47" t="s">
        <v>67</v>
      </c>
      <c r="B423" s="47">
        <v>38383</v>
      </c>
      <c r="C423" s="48" t="s">
        <v>2101</v>
      </c>
      <c r="D423" s="47" t="s">
        <v>2060</v>
      </c>
      <c r="E423" s="47">
        <v>9.7000000000000003E-2</v>
      </c>
      <c r="F423" s="47">
        <v>0.19</v>
      </c>
    </row>
    <row r="424" spans="1:8">
      <c r="A424" s="61" t="s">
        <v>67</v>
      </c>
      <c r="B424" s="50">
        <v>88248</v>
      </c>
      <c r="C424" s="51" t="s">
        <v>2102</v>
      </c>
      <c r="D424" s="50" t="s">
        <v>2013</v>
      </c>
      <c r="E424" s="47">
        <v>0.64600000000000002</v>
      </c>
      <c r="F424" s="47">
        <v>10.42</v>
      </c>
    </row>
    <row r="425" spans="1:8">
      <c r="A425" s="50" t="s">
        <v>67</v>
      </c>
      <c r="B425" s="50">
        <v>88267</v>
      </c>
      <c r="C425" s="51" t="s">
        <v>2103</v>
      </c>
      <c r="D425" s="50" t="s">
        <v>2013</v>
      </c>
      <c r="E425" s="47">
        <v>0.64600000000000002</v>
      </c>
      <c r="F425" s="47">
        <v>12.92</v>
      </c>
    </row>
    <row r="426" spans="1:8">
      <c r="A426" s="32" t="s">
        <v>12</v>
      </c>
      <c r="B426" s="56">
        <v>45668</v>
      </c>
      <c r="C426" s="34" t="s">
        <v>840</v>
      </c>
      <c r="D426" s="32" t="s">
        <v>4</v>
      </c>
      <c r="E426" s="35"/>
      <c r="F426" s="32">
        <v>19.559999999999999</v>
      </c>
      <c r="G426" s="36">
        <f>SUM(F427:F432)</f>
        <v>19.559999999999999</v>
      </c>
      <c r="H426" s="36">
        <f>F426-G426</f>
        <v>0</v>
      </c>
    </row>
    <row r="427" spans="1:8">
      <c r="A427" s="47" t="s">
        <v>67</v>
      </c>
      <c r="B427" s="47">
        <v>122</v>
      </c>
      <c r="C427" s="48" t="s">
        <v>2114</v>
      </c>
      <c r="D427" s="47" t="s">
        <v>2060</v>
      </c>
      <c r="E427" s="47">
        <v>1.4E-2</v>
      </c>
      <c r="F427" s="47">
        <v>0.77</v>
      </c>
    </row>
    <row r="428" spans="1:8">
      <c r="A428" s="47" t="s">
        <v>67</v>
      </c>
      <c r="B428" s="47">
        <v>7136</v>
      </c>
      <c r="C428" s="48" t="s">
        <v>2130</v>
      </c>
      <c r="D428" s="47" t="s">
        <v>2060</v>
      </c>
      <c r="E428" s="47">
        <v>1</v>
      </c>
      <c r="F428" s="47">
        <v>8.9499999999999993</v>
      </c>
    </row>
    <row r="429" spans="1:8">
      <c r="A429" s="47" t="s">
        <v>67</v>
      </c>
      <c r="B429" s="47">
        <v>20083</v>
      </c>
      <c r="C429" s="48" t="s">
        <v>2111</v>
      </c>
      <c r="D429" s="47" t="s">
        <v>2060</v>
      </c>
      <c r="E429" s="47">
        <v>1.7000000000000001E-2</v>
      </c>
      <c r="F429" s="47">
        <v>1.06</v>
      </c>
    </row>
    <row r="430" spans="1:8">
      <c r="A430" s="47" t="s">
        <v>67</v>
      </c>
      <c r="B430" s="47">
        <v>38383</v>
      </c>
      <c r="C430" s="48" t="s">
        <v>2101</v>
      </c>
      <c r="D430" s="47" t="s">
        <v>2060</v>
      </c>
      <c r="E430" s="47">
        <v>8.8999999999999996E-2</v>
      </c>
      <c r="F430" s="47">
        <v>0.18</v>
      </c>
    </row>
    <row r="431" spans="1:8">
      <c r="A431" s="61" t="s">
        <v>67</v>
      </c>
      <c r="B431" s="50">
        <v>88248</v>
      </c>
      <c r="C431" s="51" t="s">
        <v>2102</v>
      </c>
      <c r="D431" s="50" t="s">
        <v>2013</v>
      </c>
      <c r="E431" s="47">
        <v>0.23799999999999999</v>
      </c>
      <c r="F431" s="47">
        <v>3.84</v>
      </c>
    </row>
    <row r="432" spans="1:8">
      <c r="A432" s="50" t="s">
        <v>67</v>
      </c>
      <c r="B432" s="50">
        <v>88267</v>
      </c>
      <c r="C432" s="51" t="s">
        <v>2103</v>
      </c>
      <c r="D432" s="50" t="s">
        <v>2013</v>
      </c>
      <c r="E432" s="47">
        <v>0.23799999999999999</v>
      </c>
      <c r="F432" s="47">
        <v>4.76</v>
      </c>
    </row>
    <row r="433" spans="1:8">
      <c r="A433" s="32" t="s">
        <v>12</v>
      </c>
      <c r="B433" s="56">
        <v>46033</v>
      </c>
      <c r="C433" s="34" t="s">
        <v>845</v>
      </c>
      <c r="D433" s="32" t="s">
        <v>4</v>
      </c>
      <c r="E433" s="35"/>
      <c r="F433" s="32">
        <v>20.71</v>
      </c>
      <c r="G433" s="36">
        <f>SUM(F434:F439)</f>
        <v>20.709999999999997</v>
      </c>
      <c r="H433" s="36">
        <f>F433-G433</f>
        <v>0</v>
      </c>
    </row>
    <row r="434" spans="1:8">
      <c r="A434" s="47" t="s">
        <v>67</v>
      </c>
      <c r="B434" s="47">
        <v>122</v>
      </c>
      <c r="C434" s="48" t="s">
        <v>2114</v>
      </c>
      <c r="D434" s="47" t="s">
        <v>2060</v>
      </c>
      <c r="E434" s="47">
        <v>1.7999999999999999E-2</v>
      </c>
      <c r="F434" s="47">
        <v>0.99</v>
      </c>
    </row>
    <row r="435" spans="1:8">
      <c r="A435" s="47" t="s">
        <v>67</v>
      </c>
      <c r="B435" s="47">
        <v>7128</v>
      </c>
      <c r="C435" s="48" t="s">
        <v>2131</v>
      </c>
      <c r="D435" s="47" t="s">
        <v>2060</v>
      </c>
      <c r="E435" s="47">
        <v>1</v>
      </c>
      <c r="F435" s="47">
        <v>14.05</v>
      </c>
    </row>
    <row r="436" spans="1:8">
      <c r="A436" s="47" t="s">
        <v>67</v>
      </c>
      <c r="B436" s="47">
        <v>20083</v>
      </c>
      <c r="C436" s="48" t="s">
        <v>2111</v>
      </c>
      <c r="D436" s="47" t="s">
        <v>2060</v>
      </c>
      <c r="E436" s="47">
        <v>2.1000000000000001E-2</v>
      </c>
      <c r="F436" s="47">
        <v>1.31</v>
      </c>
    </row>
    <row r="437" spans="1:8">
      <c r="A437" s="47" t="s">
        <v>67</v>
      </c>
      <c r="B437" s="47">
        <v>38383</v>
      </c>
      <c r="C437" s="48" t="s">
        <v>2101</v>
      </c>
      <c r="D437" s="47" t="s">
        <v>2060</v>
      </c>
      <c r="E437" s="47">
        <v>0.03</v>
      </c>
      <c r="F437" s="47">
        <v>0.06</v>
      </c>
    </row>
    <row r="438" spans="1:8">
      <c r="A438" s="61" t="s">
        <v>67</v>
      </c>
      <c r="B438" s="50">
        <v>88248</v>
      </c>
      <c r="C438" s="51" t="s">
        <v>2102</v>
      </c>
      <c r="D438" s="50" t="s">
        <v>2013</v>
      </c>
      <c r="E438" s="47">
        <v>0.11899999999999999</v>
      </c>
      <c r="F438" s="47">
        <v>1.92</v>
      </c>
    </row>
    <row r="439" spans="1:8">
      <c r="A439" s="50" t="s">
        <v>67</v>
      </c>
      <c r="B439" s="50">
        <v>88267</v>
      </c>
      <c r="C439" s="51" t="s">
        <v>2103</v>
      </c>
      <c r="D439" s="50" t="s">
        <v>2013</v>
      </c>
      <c r="E439" s="47">
        <v>0.11899999999999999</v>
      </c>
      <c r="F439" s="47">
        <v>2.38</v>
      </c>
    </row>
    <row r="440" spans="1:8">
      <c r="A440" s="32" t="s">
        <v>12</v>
      </c>
      <c r="B440" s="56">
        <v>46398</v>
      </c>
      <c r="C440" s="34" t="s">
        <v>848</v>
      </c>
      <c r="D440" s="32" t="s">
        <v>4</v>
      </c>
      <c r="E440" s="35"/>
      <c r="F440" s="32">
        <v>21.35</v>
      </c>
      <c r="G440" s="36">
        <f>SUM(F441:F446)</f>
        <v>21.349999999999998</v>
      </c>
      <c r="H440" s="36">
        <f>F440-G440</f>
        <v>0</v>
      </c>
    </row>
    <row r="441" spans="1:8">
      <c r="A441" s="47" t="s">
        <v>67</v>
      </c>
      <c r="B441" s="47">
        <v>122</v>
      </c>
      <c r="C441" s="48" t="s">
        <v>2114</v>
      </c>
      <c r="D441" s="47" t="s">
        <v>2060</v>
      </c>
      <c r="E441" s="58">
        <v>2.5999999999999999E-2</v>
      </c>
      <c r="F441" s="58">
        <v>1.44</v>
      </c>
    </row>
    <row r="442" spans="1:8">
      <c r="A442" s="58" t="s">
        <v>67</v>
      </c>
      <c r="B442" s="58">
        <v>7129</v>
      </c>
      <c r="C442" s="48" t="s">
        <v>2132</v>
      </c>
      <c r="D442" s="58" t="s">
        <v>2060</v>
      </c>
      <c r="E442" s="58">
        <v>1</v>
      </c>
      <c r="F442" s="58">
        <v>12.57</v>
      </c>
    </row>
    <row r="443" spans="1:8">
      <c r="A443" s="47" t="s">
        <v>67</v>
      </c>
      <c r="B443" s="47">
        <v>20083</v>
      </c>
      <c r="C443" s="48" t="s">
        <v>2111</v>
      </c>
      <c r="D443" s="47" t="s">
        <v>2060</v>
      </c>
      <c r="E443" s="58">
        <v>3.3000000000000002E-2</v>
      </c>
      <c r="F443" s="58">
        <v>2.0699999999999998</v>
      </c>
    </row>
    <row r="444" spans="1:8">
      <c r="A444" s="47" t="s">
        <v>67</v>
      </c>
      <c r="B444" s="47">
        <v>38383</v>
      </c>
      <c r="C444" s="48" t="s">
        <v>2101</v>
      </c>
      <c r="D444" s="47" t="s">
        <v>2060</v>
      </c>
      <c r="E444" s="58">
        <v>3.5999999999999997E-2</v>
      </c>
      <c r="F444" s="58">
        <v>7.0000000000000007E-2</v>
      </c>
    </row>
    <row r="445" spans="1:8">
      <c r="A445" s="61" t="s">
        <v>67</v>
      </c>
      <c r="B445" s="50">
        <v>88248</v>
      </c>
      <c r="C445" s="51" t="s">
        <v>2102</v>
      </c>
      <c r="D445" s="50" t="s">
        <v>2013</v>
      </c>
      <c r="E445" s="58">
        <v>0.14399999999999999</v>
      </c>
      <c r="F445" s="58">
        <v>2.3199999999999998</v>
      </c>
    </row>
    <row r="446" spans="1:8">
      <c r="A446" s="50" t="s">
        <v>67</v>
      </c>
      <c r="B446" s="50">
        <v>88267</v>
      </c>
      <c r="C446" s="51" t="s">
        <v>2103</v>
      </c>
      <c r="D446" s="50" t="s">
        <v>2013</v>
      </c>
      <c r="E446" s="58">
        <v>0.14399999999999999</v>
      </c>
      <c r="F446" s="58">
        <v>2.88</v>
      </c>
    </row>
    <row r="447" spans="1:8">
      <c r="A447" s="32" t="s">
        <v>12</v>
      </c>
      <c r="B447" s="56">
        <v>46763</v>
      </c>
      <c r="C447" s="34" t="s">
        <v>853</v>
      </c>
      <c r="D447" s="32" t="s">
        <v>4</v>
      </c>
      <c r="E447" s="35"/>
      <c r="F447" s="32">
        <v>270.02</v>
      </c>
      <c r="G447" s="36">
        <f>SUM(F448:F453)</f>
        <v>270.02000000000004</v>
      </c>
      <c r="H447" s="36">
        <f>F447-G447</f>
        <v>0</v>
      </c>
    </row>
    <row r="448" spans="1:8">
      <c r="A448" s="47" t="s">
        <v>67</v>
      </c>
      <c r="B448" s="47">
        <v>7146</v>
      </c>
      <c r="C448" s="48" t="s">
        <v>2133</v>
      </c>
      <c r="D448" s="47" t="s">
        <v>2060</v>
      </c>
      <c r="E448" s="47">
        <v>1</v>
      </c>
      <c r="F448" s="47">
        <v>231.52</v>
      </c>
    </row>
    <row r="449" spans="1:8">
      <c r="A449" s="47" t="s">
        <v>67</v>
      </c>
      <c r="B449" s="47">
        <v>20080</v>
      </c>
      <c r="C449" s="48" t="s">
        <v>2110</v>
      </c>
      <c r="D449" s="47" t="s">
        <v>2060</v>
      </c>
      <c r="E449" s="47">
        <v>0.433</v>
      </c>
      <c r="F449" s="47">
        <v>7.82</v>
      </c>
    </row>
    <row r="450" spans="1:8">
      <c r="A450" s="47" t="s">
        <v>67</v>
      </c>
      <c r="B450" s="47">
        <v>20083</v>
      </c>
      <c r="C450" s="48" t="s">
        <v>2111</v>
      </c>
      <c r="D450" s="47" t="s">
        <v>2060</v>
      </c>
      <c r="E450" s="47">
        <v>0.114</v>
      </c>
      <c r="F450" s="47">
        <v>7.15</v>
      </c>
    </row>
    <row r="451" spans="1:8">
      <c r="A451" s="47" t="s">
        <v>67</v>
      </c>
      <c r="B451" s="47">
        <v>38383</v>
      </c>
      <c r="C451" s="48" t="s">
        <v>2101</v>
      </c>
      <c r="D451" s="47" t="s">
        <v>2060</v>
      </c>
      <c r="E451" s="47">
        <v>9.7000000000000003E-2</v>
      </c>
      <c r="F451" s="47">
        <v>0.19</v>
      </c>
    </row>
    <row r="452" spans="1:8">
      <c r="A452" s="61" t="s">
        <v>67</v>
      </c>
      <c r="B452" s="50">
        <v>88248</v>
      </c>
      <c r="C452" s="51" t="s">
        <v>2102</v>
      </c>
      <c r="D452" s="50" t="s">
        <v>2013</v>
      </c>
      <c r="E452" s="47">
        <v>0.64600000000000002</v>
      </c>
      <c r="F452" s="47">
        <v>10.42</v>
      </c>
    </row>
    <row r="453" spans="1:8">
      <c r="A453" s="50" t="s">
        <v>67</v>
      </c>
      <c r="B453" s="50">
        <v>88267</v>
      </c>
      <c r="C453" s="51" t="s">
        <v>2103</v>
      </c>
      <c r="D453" s="50" t="s">
        <v>2013</v>
      </c>
      <c r="E453" s="47">
        <v>0.64600000000000002</v>
      </c>
      <c r="F453" s="47">
        <v>12.92</v>
      </c>
    </row>
    <row r="454" spans="1:8">
      <c r="A454" s="32" t="s">
        <v>12</v>
      </c>
      <c r="B454" s="56">
        <v>47129</v>
      </c>
      <c r="C454" s="34" t="s">
        <v>858</v>
      </c>
      <c r="D454" s="32" t="s">
        <v>4</v>
      </c>
      <c r="E454" s="35"/>
      <c r="F454" s="32">
        <v>9.07</v>
      </c>
      <c r="G454" s="36">
        <f>SUM(F455:F460)</f>
        <v>9.07</v>
      </c>
      <c r="H454" s="36">
        <f>F454-G454</f>
        <v>0</v>
      </c>
    </row>
    <row r="455" spans="1:8">
      <c r="A455" s="47" t="s">
        <v>67</v>
      </c>
      <c r="B455" s="47">
        <v>122</v>
      </c>
      <c r="C455" s="48" t="s">
        <v>2114</v>
      </c>
      <c r="D455" s="47" t="s">
        <v>2060</v>
      </c>
      <c r="E455" s="47">
        <v>8.9999999999999993E-3</v>
      </c>
      <c r="F455" s="47">
        <v>0.49</v>
      </c>
    </row>
    <row r="456" spans="1:8">
      <c r="A456" s="47" t="s">
        <v>67</v>
      </c>
      <c r="B456" s="47">
        <v>7138</v>
      </c>
      <c r="C456" s="48" t="s">
        <v>2134</v>
      </c>
      <c r="D456" s="47" t="s">
        <v>2060</v>
      </c>
      <c r="E456" s="47">
        <v>1</v>
      </c>
      <c r="F456" s="47">
        <v>1.68</v>
      </c>
    </row>
    <row r="457" spans="1:8">
      <c r="A457" s="47" t="s">
        <v>67</v>
      </c>
      <c r="B457" s="47">
        <v>20083</v>
      </c>
      <c r="C457" s="48" t="s">
        <v>2111</v>
      </c>
      <c r="D457" s="47" t="s">
        <v>2060</v>
      </c>
      <c r="E457" s="47">
        <v>8.9999999999999993E-3</v>
      </c>
      <c r="F457" s="47">
        <v>0.56000000000000005</v>
      </c>
    </row>
    <row r="458" spans="1:8">
      <c r="A458" s="47" t="s">
        <v>67</v>
      </c>
      <c r="B458" s="47">
        <v>38383</v>
      </c>
      <c r="C458" s="48" t="s">
        <v>2101</v>
      </c>
      <c r="D458" s="47" t="s">
        <v>2060</v>
      </c>
      <c r="E458" s="47">
        <v>6.5000000000000002E-2</v>
      </c>
      <c r="F458" s="47">
        <v>0.13</v>
      </c>
    </row>
    <row r="459" spans="1:8">
      <c r="A459" s="61" t="s">
        <v>67</v>
      </c>
      <c r="B459" s="50">
        <v>88248</v>
      </c>
      <c r="C459" s="51" t="s">
        <v>2102</v>
      </c>
      <c r="D459" s="50" t="s">
        <v>2013</v>
      </c>
      <c r="E459" s="47">
        <v>0.17199999999999999</v>
      </c>
      <c r="F459" s="47">
        <v>2.77</v>
      </c>
    </row>
    <row r="460" spans="1:8">
      <c r="A460" s="50" t="s">
        <v>67</v>
      </c>
      <c r="B460" s="50">
        <v>88267</v>
      </c>
      <c r="C460" s="51" t="s">
        <v>2103</v>
      </c>
      <c r="D460" s="50" t="s">
        <v>2013</v>
      </c>
      <c r="E460" s="47">
        <v>0.17199999999999999</v>
      </c>
      <c r="F460" s="47">
        <v>3.44</v>
      </c>
    </row>
    <row r="461" spans="1:8">
      <c r="A461" s="32" t="s">
        <v>12</v>
      </c>
      <c r="B461" s="56">
        <v>10969</v>
      </c>
      <c r="C461" s="34" t="s">
        <v>861</v>
      </c>
      <c r="D461" s="32" t="s">
        <v>4</v>
      </c>
      <c r="E461" s="35"/>
      <c r="F461" s="32">
        <v>7.74</v>
      </c>
      <c r="G461" s="36">
        <f>SUM(F462:F467)</f>
        <v>7.74</v>
      </c>
      <c r="H461" s="36">
        <f>F461-G461</f>
        <v>0</v>
      </c>
    </row>
    <row r="462" spans="1:8">
      <c r="A462" s="47" t="s">
        <v>67</v>
      </c>
      <c r="B462" s="47">
        <v>122</v>
      </c>
      <c r="C462" s="48" t="s">
        <v>2114</v>
      </c>
      <c r="D462" s="47" t="s">
        <v>2060</v>
      </c>
      <c r="E462" s="47">
        <v>1.0999999999999999E-2</v>
      </c>
      <c r="F462" s="47">
        <v>0.6</v>
      </c>
    </row>
    <row r="463" spans="1:8">
      <c r="A463" s="47" t="s">
        <v>67</v>
      </c>
      <c r="B463" s="47">
        <v>7139</v>
      </c>
      <c r="C463" s="48" t="s">
        <v>2135</v>
      </c>
      <c r="D463" s="47" t="s">
        <v>2060</v>
      </c>
      <c r="E463" s="47">
        <v>1</v>
      </c>
      <c r="F463" s="47">
        <v>1.97</v>
      </c>
    </row>
    <row r="464" spans="1:8">
      <c r="A464" s="47" t="s">
        <v>67</v>
      </c>
      <c r="B464" s="47">
        <v>20083</v>
      </c>
      <c r="C464" s="48" t="s">
        <v>2111</v>
      </c>
      <c r="D464" s="47" t="s">
        <v>2060</v>
      </c>
      <c r="E464" s="47">
        <v>1.2E-2</v>
      </c>
      <c r="F464" s="47">
        <v>0.75</v>
      </c>
    </row>
    <row r="465" spans="1:8">
      <c r="A465" s="47" t="s">
        <v>67</v>
      </c>
      <c r="B465" s="47">
        <v>38383</v>
      </c>
      <c r="C465" s="48" t="s">
        <v>2101</v>
      </c>
      <c r="D465" s="47" t="s">
        <v>2060</v>
      </c>
      <c r="E465" s="47">
        <v>4.4999999999999998E-2</v>
      </c>
      <c r="F465" s="47">
        <v>0.09</v>
      </c>
    </row>
    <row r="466" spans="1:8">
      <c r="A466" s="61" t="s">
        <v>67</v>
      </c>
      <c r="B466" s="50">
        <v>88248</v>
      </c>
      <c r="C466" s="51" t="s">
        <v>2102</v>
      </c>
      <c r="D466" s="50" t="s">
        <v>2013</v>
      </c>
      <c r="E466" s="47">
        <v>0.12</v>
      </c>
      <c r="F466" s="47">
        <v>1.93</v>
      </c>
    </row>
    <row r="467" spans="1:8">
      <c r="A467" s="50" t="s">
        <v>67</v>
      </c>
      <c r="B467" s="50">
        <v>88267</v>
      </c>
      <c r="C467" s="51" t="s">
        <v>2103</v>
      </c>
      <c r="D467" s="50" t="s">
        <v>2013</v>
      </c>
      <c r="E467" s="47">
        <v>0.12</v>
      </c>
      <c r="F467" s="47">
        <v>2.4</v>
      </c>
    </row>
    <row r="468" spans="1:8">
      <c r="A468" s="32" t="s">
        <v>12</v>
      </c>
      <c r="B468" s="56">
        <v>11334</v>
      </c>
      <c r="C468" s="34" t="s">
        <v>864</v>
      </c>
      <c r="D468" s="32" t="s">
        <v>4</v>
      </c>
      <c r="E468" s="35"/>
      <c r="F468" s="32">
        <v>22.95</v>
      </c>
      <c r="G468" s="36">
        <f>SUM(F469:F474)</f>
        <v>22.95</v>
      </c>
      <c r="H468" s="36">
        <f>F468-G468</f>
        <v>0</v>
      </c>
    </row>
    <row r="469" spans="1:8">
      <c r="A469" s="47" t="s">
        <v>67</v>
      </c>
      <c r="B469" s="47">
        <v>122</v>
      </c>
      <c r="C469" s="48" t="s">
        <v>2114</v>
      </c>
      <c r="D469" s="47" t="s">
        <v>2060</v>
      </c>
      <c r="E469" s="47">
        <v>2.5999999999999999E-2</v>
      </c>
      <c r="F469" s="47">
        <v>1.44</v>
      </c>
    </row>
    <row r="470" spans="1:8">
      <c r="A470" s="47" t="s">
        <v>67</v>
      </c>
      <c r="B470" s="47">
        <v>7142</v>
      </c>
      <c r="C470" s="48" t="s">
        <v>2136</v>
      </c>
      <c r="D470" s="47" t="s">
        <v>2060</v>
      </c>
      <c r="E470" s="47">
        <v>1</v>
      </c>
      <c r="F470" s="47">
        <v>14.17</v>
      </c>
    </row>
    <row r="471" spans="1:8">
      <c r="A471" s="47" t="s">
        <v>67</v>
      </c>
      <c r="B471" s="47">
        <v>20083</v>
      </c>
      <c r="C471" s="48" t="s">
        <v>2111</v>
      </c>
      <c r="D471" s="47" t="s">
        <v>2060</v>
      </c>
      <c r="E471" s="47">
        <v>3.3000000000000002E-2</v>
      </c>
      <c r="F471" s="47">
        <v>2.0699999999999998</v>
      </c>
    </row>
    <row r="472" spans="1:8">
      <c r="A472" s="47" t="s">
        <v>67</v>
      </c>
      <c r="B472" s="47">
        <v>38383</v>
      </c>
      <c r="C472" s="48" t="s">
        <v>2101</v>
      </c>
      <c r="D472" s="47" t="s">
        <v>2060</v>
      </c>
      <c r="E472" s="47">
        <v>3.5999999999999997E-2</v>
      </c>
      <c r="F472" s="47">
        <v>7.0000000000000007E-2</v>
      </c>
    </row>
    <row r="473" spans="1:8">
      <c r="A473" s="61" t="s">
        <v>67</v>
      </c>
      <c r="B473" s="50">
        <v>88248</v>
      </c>
      <c r="C473" s="51" t="s">
        <v>2102</v>
      </c>
      <c r="D473" s="50" t="s">
        <v>2013</v>
      </c>
      <c r="E473" s="47">
        <v>0.14399999999999999</v>
      </c>
      <c r="F473" s="47">
        <v>2.3199999999999998</v>
      </c>
    </row>
    <row r="474" spans="1:8">
      <c r="A474" s="50" t="s">
        <v>67</v>
      </c>
      <c r="B474" s="50">
        <v>88267</v>
      </c>
      <c r="C474" s="51" t="s">
        <v>2103</v>
      </c>
      <c r="D474" s="50" t="s">
        <v>2013</v>
      </c>
      <c r="E474" s="47">
        <v>0.14399999999999999</v>
      </c>
      <c r="F474" s="47">
        <v>2.88</v>
      </c>
    </row>
    <row r="475" spans="1:8">
      <c r="A475" s="32" t="s">
        <v>12</v>
      </c>
      <c r="B475" s="56">
        <v>11699</v>
      </c>
      <c r="C475" s="34" t="s">
        <v>865</v>
      </c>
      <c r="D475" s="32" t="s">
        <v>4</v>
      </c>
      <c r="E475" s="35"/>
      <c r="F475" s="32">
        <v>63.61</v>
      </c>
      <c r="G475" s="36">
        <f>SUM(F476:F481)</f>
        <v>63.61</v>
      </c>
      <c r="H475" s="36">
        <f>F475-G475</f>
        <v>0</v>
      </c>
    </row>
    <row r="476" spans="1:8">
      <c r="A476" s="47" t="s">
        <v>67</v>
      </c>
      <c r="B476" s="47">
        <v>7143</v>
      </c>
      <c r="C476" s="48" t="s">
        <v>2137</v>
      </c>
      <c r="D476" s="47" t="s">
        <v>2060</v>
      </c>
      <c r="E476" s="47">
        <v>1</v>
      </c>
      <c r="F476" s="47">
        <v>42.15</v>
      </c>
    </row>
    <row r="477" spans="1:8">
      <c r="A477" s="47" t="s">
        <v>67</v>
      </c>
      <c r="B477" s="47">
        <v>20080</v>
      </c>
      <c r="C477" s="48" t="s">
        <v>2110</v>
      </c>
      <c r="D477" s="47" t="s">
        <v>2060</v>
      </c>
      <c r="E477" s="47">
        <v>0.23100000000000001</v>
      </c>
      <c r="F477" s="47">
        <v>4.17</v>
      </c>
    </row>
    <row r="478" spans="1:8">
      <c r="A478" s="47" t="s">
        <v>67</v>
      </c>
      <c r="B478" s="47">
        <v>20083</v>
      </c>
      <c r="C478" s="48" t="s">
        <v>2111</v>
      </c>
      <c r="D478" s="47" t="s">
        <v>2060</v>
      </c>
      <c r="E478" s="47">
        <v>6.2E-2</v>
      </c>
      <c r="F478" s="47">
        <v>3.89</v>
      </c>
    </row>
    <row r="479" spans="1:8">
      <c r="A479" s="47" t="s">
        <v>67</v>
      </c>
      <c r="B479" s="47">
        <v>38383</v>
      </c>
      <c r="C479" s="48" t="s">
        <v>2101</v>
      </c>
      <c r="D479" s="47" t="s">
        <v>2060</v>
      </c>
      <c r="E479" s="47">
        <v>5.5E-2</v>
      </c>
      <c r="F479" s="47">
        <v>0.11</v>
      </c>
    </row>
    <row r="480" spans="1:8">
      <c r="A480" s="61" t="s">
        <v>67</v>
      </c>
      <c r="B480" s="50">
        <v>88248</v>
      </c>
      <c r="C480" s="51" t="s">
        <v>2102</v>
      </c>
      <c r="D480" s="50" t="s">
        <v>2013</v>
      </c>
      <c r="E480" s="47">
        <v>0.36799999999999999</v>
      </c>
      <c r="F480" s="47">
        <v>5.93</v>
      </c>
    </row>
    <row r="481" spans="1:8">
      <c r="A481" s="50" t="s">
        <v>67</v>
      </c>
      <c r="B481" s="50">
        <v>88267</v>
      </c>
      <c r="C481" s="51" t="s">
        <v>2103</v>
      </c>
      <c r="D481" s="50" t="s">
        <v>2013</v>
      </c>
      <c r="E481" s="47">
        <v>0.36799999999999999</v>
      </c>
      <c r="F481" s="47">
        <v>7.36</v>
      </c>
    </row>
    <row r="482" spans="1:8">
      <c r="A482" s="32" t="s">
        <v>12</v>
      </c>
      <c r="B482" s="56">
        <v>16813</v>
      </c>
      <c r="C482" s="34" t="s">
        <v>938</v>
      </c>
      <c r="D482" s="32" t="s">
        <v>4</v>
      </c>
      <c r="E482" s="35"/>
      <c r="F482" s="32">
        <v>25.52</v>
      </c>
      <c r="G482" s="36">
        <f>SUM(F483:F488)</f>
        <v>25.52</v>
      </c>
      <c r="H482" s="36">
        <f>F482-G482</f>
        <v>0</v>
      </c>
    </row>
    <row r="483" spans="1:8">
      <c r="A483" s="47" t="s">
        <v>67</v>
      </c>
      <c r="B483" s="47">
        <v>11674</v>
      </c>
      <c r="C483" s="48" t="s">
        <v>2138</v>
      </c>
      <c r="D483" s="47" t="s">
        <v>2060</v>
      </c>
      <c r="E483" s="47">
        <v>1</v>
      </c>
      <c r="F483" s="47">
        <v>21.33</v>
      </c>
    </row>
    <row r="484" spans="1:8">
      <c r="A484" s="47" t="s">
        <v>67</v>
      </c>
      <c r="B484" s="47">
        <v>20080</v>
      </c>
      <c r="C484" s="48" t="s">
        <v>2110</v>
      </c>
      <c r="D484" s="47" t="s">
        <v>2060</v>
      </c>
      <c r="E484" s="47">
        <v>0.04</v>
      </c>
      <c r="F484" s="47">
        <v>0.72</v>
      </c>
    </row>
    <row r="485" spans="1:8">
      <c r="A485" s="47" t="s">
        <v>67</v>
      </c>
      <c r="B485" s="47">
        <v>20083</v>
      </c>
      <c r="C485" s="48" t="s">
        <v>2111</v>
      </c>
      <c r="D485" s="47" t="s">
        <v>2060</v>
      </c>
      <c r="E485" s="47">
        <v>9.4999999999999998E-3</v>
      </c>
      <c r="F485" s="47">
        <v>0.59</v>
      </c>
    </row>
    <row r="486" spans="1:8">
      <c r="A486" s="47" t="s">
        <v>67</v>
      </c>
      <c r="B486" s="47">
        <v>38383</v>
      </c>
      <c r="C486" s="48" t="s">
        <v>2101</v>
      </c>
      <c r="D486" s="47" t="s">
        <v>2060</v>
      </c>
      <c r="E486" s="47">
        <v>8.0000000000000002E-3</v>
      </c>
      <c r="F486" s="47">
        <v>0.01</v>
      </c>
    </row>
    <row r="487" spans="1:8">
      <c r="A487" s="61" t="s">
        <v>67</v>
      </c>
      <c r="B487" s="50">
        <v>88248</v>
      </c>
      <c r="C487" s="51" t="s">
        <v>2102</v>
      </c>
      <c r="D487" s="50" t="s">
        <v>2013</v>
      </c>
      <c r="E487" s="47">
        <v>7.9500000000000001E-2</v>
      </c>
      <c r="F487" s="47">
        <v>1.28</v>
      </c>
    </row>
    <row r="488" spans="1:8">
      <c r="A488" s="50" t="s">
        <v>67</v>
      </c>
      <c r="B488" s="50">
        <v>88267</v>
      </c>
      <c r="C488" s="51" t="s">
        <v>2103</v>
      </c>
      <c r="D488" s="50" t="s">
        <v>2013</v>
      </c>
      <c r="E488" s="47">
        <v>7.9500000000000001E-2</v>
      </c>
      <c r="F488" s="47">
        <v>1.59</v>
      </c>
    </row>
    <row r="489" spans="1:8">
      <c r="A489" s="32" t="s">
        <v>12</v>
      </c>
      <c r="B489" s="56">
        <v>17178</v>
      </c>
      <c r="C489" s="34" t="s">
        <v>941</v>
      </c>
      <c r="D489" s="32" t="s">
        <v>4</v>
      </c>
      <c r="E489" s="35"/>
      <c r="F489" s="32">
        <v>206</v>
      </c>
      <c r="G489" s="36">
        <f>SUM(F490:F495)</f>
        <v>206</v>
      </c>
      <c r="H489" s="36">
        <f>F489-G489</f>
        <v>0</v>
      </c>
    </row>
    <row r="490" spans="1:8">
      <c r="A490" s="47" t="s">
        <v>67</v>
      </c>
      <c r="B490" s="47">
        <v>3148</v>
      </c>
      <c r="C490" s="48" t="s">
        <v>2139</v>
      </c>
      <c r="D490" s="47" t="s">
        <v>2060</v>
      </c>
      <c r="E490" s="47">
        <v>1.9800000000000002E-2</v>
      </c>
      <c r="F490" s="47">
        <v>0.3</v>
      </c>
    </row>
    <row r="491" spans="1:8">
      <c r="A491" s="47" t="s">
        <v>67</v>
      </c>
      <c r="B491" s="47">
        <v>12774</v>
      </c>
      <c r="C491" s="48" t="s">
        <v>2140</v>
      </c>
      <c r="D491" s="47" t="s">
        <v>2060</v>
      </c>
      <c r="E491" s="47">
        <v>1</v>
      </c>
      <c r="F491" s="47">
        <v>64.19</v>
      </c>
    </row>
    <row r="492" spans="1:8">
      <c r="A492" s="61" t="s">
        <v>67</v>
      </c>
      <c r="B492" s="50">
        <v>88248</v>
      </c>
      <c r="C492" s="51" t="s">
        <v>2102</v>
      </c>
      <c r="D492" s="50" t="s">
        <v>2013</v>
      </c>
      <c r="E492" s="47">
        <v>0.52590000000000003</v>
      </c>
      <c r="F492" s="47">
        <v>8.48</v>
      </c>
    </row>
    <row r="493" spans="1:8">
      <c r="A493" s="50" t="s">
        <v>67</v>
      </c>
      <c r="B493" s="50">
        <v>88267</v>
      </c>
      <c r="C493" s="51" t="s">
        <v>2103</v>
      </c>
      <c r="D493" s="50" t="s">
        <v>2013</v>
      </c>
      <c r="E493" s="47">
        <v>0.52590000000000003</v>
      </c>
      <c r="F493" s="47">
        <v>10.51</v>
      </c>
    </row>
    <row r="494" spans="1:8">
      <c r="A494" s="32" t="s">
        <v>12</v>
      </c>
      <c r="B494" s="56">
        <v>18274</v>
      </c>
      <c r="C494" s="34" t="s">
        <v>962</v>
      </c>
      <c r="D494" s="32" t="s">
        <v>4</v>
      </c>
      <c r="E494" s="35"/>
      <c r="F494" s="32">
        <v>122.23</v>
      </c>
      <c r="G494" s="36">
        <f>SUM(F495:F498)</f>
        <v>122.23</v>
      </c>
      <c r="H494" s="36">
        <f>F494-G494</f>
        <v>0</v>
      </c>
    </row>
    <row r="495" spans="1:8">
      <c r="A495" s="47" t="s">
        <v>67</v>
      </c>
      <c r="B495" s="47">
        <v>3148</v>
      </c>
      <c r="C495" s="48" t="s">
        <v>2139</v>
      </c>
      <c r="D495" s="47" t="s">
        <v>2060</v>
      </c>
      <c r="E495" s="47">
        <v>1.9199999999999998E-2</v>
      </c>
      <c r="F495" s="47">
        <v>0.28999999999999998</v>
      </c>
    </row>
    <row r="496" spans="1:8">
      <c r="A496" s="47" t="s">
        <v>67</v>
      </c>
      <c r="B496" s="47">
        <v>6010</v>
      </c>
      <c r="C496" s="48" t="s">
        <v>2141</v>
      </c>
      <c r="D496" s="47" t="s">
        <v>2060</v>
      </c>
      <c r="E496" s="47">
        <v>1</v>
      </c>
      <c r="F496" s="47">
        <v>112.44</v>
      </c>
    </row>
    <row r="497" spans="1:8">
      <c r="A497" s="61" t="s">
        <v>67</v>
      </c>
      <c r="B497" s="50">
        <v>88248</v>
      </c>
      <c r="C497" s="51" t="s">
        <v>2102</v>
      </c>
      <c r="D497" s="50" t="s">
        <v>2013</v>
      </c>
      <c r="E497" s="47">
        <v>0.26329999999999998</v>
      </c>
      <c r="F497" s="47">
        <v>4.24</v>
      </c>
    </row>
    <row r="498" spans="1:8">
      <c r="A498" s="50" t="s">
        <v>67</v>
      </c>
      <c r="B498" s="50">
        <v>88267</v>
      </c>
      <c r="C498" s="51" t="s">
        <v>2103</v>
      </c>
      <c r="D498" s="50" t="s">
        <v>2013</v>
      </c>
      <c r="E498" s="47">
        <v>0.26329999999999998</v>
      </c>
      <c r="F498" s="47">
        <v>5.26</v>
      </c>
    </row>
    <row r="499" spans="1:8">
      <c r="A499" s="32" t="s">
        <v>12</v>
      </c>
      <c r="B499" s="56">
        <v>18639</v>
      </c>
      <c r="C499" s="34" t="s">
        <v>965</v>
      </c>
      <c r="D499" s="32" t="s">
        <v>4</v>
      </c>
      <c r="E499" s="35"/>
      <c r="F499" s="32">
        <v>843.3</v>
      </c>
      <c r="G499" s="36">
        <f>SUM(F500:F503)</f>
        <v>843.30000000000007</v>
      </c>
      <c r="H499" s="36">
        <f>F499-G499</f>
        <v>0</v>
      </c>
    </row>
    <row r="500" spans="1:8">
      <c r="A500" s="47" t="s">
        <v>67</v>
      </c>
      <c r="B500" s="47">
        <v>3148</v>
      </c>
      <c r="C500" s="48" t="s">
        <v>2139</v>
      </c>
      <c r="D500" s="47" t="s">
        <v>2060</v>
      </c>
      <c r="E500" s="47">
        <v>4.5199999999999997E-2</v>
      </c>
      <c r="F500" s="47">
        <v>0.69</v>
      </c>
    </row>
    <row r="501" spans="1:8">
      <c r="A501" s="47" t="s">
        <v>67</v>
      </c>
      <c r="B501" s="47">
        <v>6027</v>
      </c>
      <c r="C501" s="48" t="s">
        <v>2142</v>
      </c>
      <c r="D501" s="47" t="s">
        <v>2060</v>
      </c>
      <c r="E501" s="47">
        <v>1</v>
      </c>
      <c r="F501" s="47">
        <v>816.5</v>
      </c>
    </row>
    <row r="502" spans="1:8">
      <c r="A502" s="61" t="s">
        <v>67</v>
      </c>
      <c r="B502" s="50">
        <v>88248</v>
      </c>
      <c r="C502" s="51" t="s">
        <v>2102</v>
      </c>
      <c r="D502" s="50" t="s">
        <v>2013</v>
      </c>
      <c r="E502" s="47">
        <v>0.72250000000000003</v>
      </c>
      <c r="F502" s="47">
        <v>11.66</v>
      </c>
    </row>
    <row r="503" spans="1:8">
      <c r="A503" s="50" t="s">
        <v>67</v>
      </c>
      <c r="B503" s="50">
        <v>88267</v>
      </c>
      <c r="C503" s="51" t="s">
        <v>2103</v>
      </c>
      <c r="D503" s="50" t="s">
        <v>2013</v>
      </c>
      <c r="E503" s="47">
        <v>0.72250000000000003</v>
      </c>
      <c r="F503" s="47">
        <v>14.45</v>
      </c>
    </row>
    <row r="504" spans="1:8">
      <c r="A504" s="32" t="s">
        <v>12</v>
      </c>
      <c r="B504" s="56">
        <v>19004</v>
      </c>
      <c r="C504" s="34" t="s">
        <v>970</v>
      </c>
      <c r="D504" s="32" t="s">
        <v>4</v>
      </c>
      <c r="E504" s="35"/>
      <c r="F504" s="32">
        <v>109.11</v>
      </c>
      <c r="G504" s="36">
        <f>SUM(F505:F508)</f>
        <v>109.10999999999999</v>
      </c>
      <c r="H504" s="36">
        <f>F504-G504</f>
        <v>0</v>
      </c>
    </row>
    <row r="505" spans="1:8">
      <c r="A505" s="47" t="s">
        <v>67</v>
      </c>
      <c r="B505" s="47">
        <v>3148</v>
      </c>
      <c r="C505" s="48" t="s">
        <v>2139</v>
      </c>
      <c r="D505" s="47" t="s">
        <v>2060</v>
      </c>
      <c r="E505" s="47">
        <v>1.06E-2</v>
      </c>
      <c r="F505" s="47">
        <v>0.16</v>
      </c>
    </row>
    <row r="506" spans="1:8">
      <c r="A506" s="47" t="s">
        <v>67</v>
      </c>
      <c r="B506" s="47">
        <v>6005</v>
      </c>
      <c r="C506" s="48" t="s">
        <v>2143</v>
      </c>
      <c r="D506" s="47" t="s">
        <v>2060</v>
      </c>
      <c r="E506" s="47">
        <v>1</v>
      </c>
      <c r="F506" s="47">
        <v>100.96</v>
      </c>
    </row>
    <row r="507" spans="1:8">
      <c r="A507" s="61" t="s">
        <v>67</v>
      </c>
      <c r="B507" s="50">
        <v>88248</v>
      </c>
      <c r="C507" s="51" t="s">
        <v>2102</v>
      </c>
      <c r="D507" s="50" t="s">
        <v>2013</v>
      </c>
      <c r="E507" s="47">
        <v>0.22120000000000001</v>
      </c>
      <c r="F507" s="47">
        <v>3.57</v>
      </c>
    </row>
    <row r="508" spans="1:8">
      <c r="A508" s="50" t="s">
        <v>67</v>
      </c>
      <c r="B508" s="50">
        <v>88267</v>
      </c>
      <c r="C508" s="51" t="s">
        <v>2103</v>
      </c>
      <c r="D508" s="50" t="s">
        <v>2013</v>
      </c>
      <c r="E508" s="47">
        <v>0.22120000000000001</v>
      </c>
      <c r="F508" s="47">
        <v>4.42</v>
      </c>
    </row>
    <row r="509" spans="1:8">
      <c r="A509" s="32" t="s">
        <v>12</v>
      </c>
      <c r="B509" s="56">
        <v>19370</v>
      </c>
      <c r="C509" s="34" t="s">
        <v>975</v>
      </c>
      <c r="D509" s="32" t="s">
        <v>4</v>
      </c>
      <c r="E509" s="35"/>
      <c r="F509" s="32">
        <v>268.86</v>
      </c>
      <c r="G509" s="36">
        <f>SUM(F510:F513)</f>
        <v>268.85999999999996</v>
      </c>
      <c r="H509" s="36">
        <f>F509-G509</f>
        <v>0</v>
      </c>
    </row>
    <row r="510" spans="1:8">
      <c r="A510" s="47" t="s">
        <v>67</v>
      </c>
      <c r="B510" s="47">
        <v>3148</v>
      </c>
      <c r="C510" s="48" t="s">
        <v>2139</v>
      </c>
      <c r="D510" s="47" t="s">
        <v>2060</v>
      </c>
      <c r="E510" s="47">
        <v>1.9199999999999998E-2</v>
      </c>
      <c r="F510" s="47">
        <v>0.28999999999999998</v>
      </c>
    </row>
    <row r="511" spans="1:8">
      <c r="A511" s="47" t="s">
        <v>67</v>
      </c>
      <c r="B511" s="69">
        <v>10228</v>
      </c>
      <c r="C511" s="70" t="s">
        <v>2144</v>
      </c>
      <c r="D511" s="47" t="s">
        <v>2060</v>
      </c>
      <c r="E511" s="47">
        <v>1</v>
      </c>
      <c r="F511" s="47">
        <v>235.16</v>
      </c>
    </row>
    <row r="512" spans="1:8">
      <c r="A512" s="61" t="s">
        <v>67</v>
      </c>
      <c r="B512" s="50">
        <v>88248</v>
      </c>
      <c r="C512" s="51" t="s">
        <v>2102</v>
      </c>
      <c r="D512" s="50" t="s">
        <v>2013</v>
      </c>
      <c r="E512" s="47">
        <v>0.92490000000000006</v>
      </c>
      <c r="F512" s="47">
        <v>14.92</v>
      </c>
    </row>
    <row r="513" spans="1:8">
      <c r="A513" s="50" t="s">
        <v>67</v>
      </c>
      <c r="B513" s="50">
        <v>88267</v>
      </c>
      <c r="C513" s="51" t="s">
        <v>2103</v>
      </c>
      <c r="D513" s="50" t="s">
        <v>2013</v>
      </c>
      <c r="E513" s="47">
        <v>0.92490000000000006</v>
      </c>
      <c r="F513" s="47">
        <v>18.489999999999998</v>
      </c>
    </row>
    <row r="514" spans="1:8">
      <c r="A514" s="32" t="s">
        <v>12</v>
      </c>
      <c r="B514" s="49">
        <v>36933</v>
      </c>
      <c r="C514" s="34" t="s">
        <v>986</v>
      </c>
      <c r="D514" s="32" t="s">
        <v>193</v>
      </c>
      <c r="E514" s="35"/>
      <c r="F514" s="32">
        <v>53.2</v>
      </c>
      <c r="G514" s="36">
        <f>SUM(F515:F520)</f>
        <v>53.2</v>
      </c>
      <c r="H514" s="36">
        <f>F514-G514</f>
        <v>0</v>
      </c>
    </row>
    <row r="515" spans="1:8">
      <c r="A515" s="47" t="s">
        <v>67</v>
      </c>
      <c r="B515" s="47">
        <v>122</v>
      </c>
      <c r="C515" s="48" t="s">
        <v>2114</v>
      </c>
      <c r="D515" s="47" t="s">
        <v>2060</v>
      </c>
      <c r="E515" s="47">
        <v>3.6299999999999999E-2</v>
      </c>
      <c r="F515" s="47">
        <v>2.0099999999999998</v>
      </c>
    </row>
    <row r="516" spans="1:8">
      <c r="A516" s="47" t="s">
        <v>67</v>
      </c>
      <c r="B516" s="47">
        <v>9836</v>
      </c>
      <c r="C516" s="48" t="s">
        <v>2145</v>
      </c>
      <c r="D516" s="47" t="s">
        <v>193</v>
      </c>
      <c r="E516" s="47">
        <v>1.05</v>
      </c>
      <c r="F516" s="47">
        <v>20.23</v>
      </c>
    </row>
    <row r="517" spans="1:8">
      <c r="A517" s="47" t="s">
        <v>67</v>
      </c>
      <c r="B517" s="47">
        <v>20083</v>
      </c>
      <c r="C517" s="48" t="s">
        <v>2111</v>
      </c>
      <c r="D517" s="47" t="s">
        <v>2060</v>
      </c>
      <c r="E517" s="47">
        <v>5.9299999999999999E-2</v>
      </c>
      <c r="F517" s="47">
        <v>3.72</v>
      </c>
    </row>
    <row r="518" spans="1:8">
      <c r="A518" s="47" t="s">
        <v>67</v>
      </c>
      <c r="B518" s="47">
        <v>38383</v>
      </c>
      <c r="C518" s="48" t="s">
        <v>2101</v>
      </c>
      <c r="D518" s="47" t="s">
        <v>2060</v>
      </c>
      <c r="E518" s="47">
        <v>0.247</v>
      </c>
      <c r="F518" s="47">
        <v>0.5</v>
      </c>
    </row>
    <row r="519" spans="1:8">
      <c r="A519" s="61" t="s">
        <v>67</v>
      </c>
      <c r="B519" s="50">
        <v>88248</v>
      </c>
      <c r="C519" s="51" t="s">
        <v>2102</v>
      </c>
      <c r="D519" s="50" t="s">
        <v>2013</v>
      </c>
      <c r="E519" s="47">
        <v>0.74</v>
      </c>
      <c r="F519" s="47">
        <v>11.94</v>
      </c>
    </row>
    <row r="520" spans="1:8">
      <c r="A520" s="50" t="s">
        <v>67</v>
      </c>
      <c r="B520" s="50">
        <v>88267</v>
      </c>
      <c r="C520" s="51" t="s">
        <v>2103</v>
      </c>
      <c r="D520" s="50" t="s">
        <v>2013</v>
      </c>
      <c r="E520" s="47">
        <v>0.74</v>
      </c>
      <c r="F520" s="47">
        <v>14.8</v>
      </c>
    </row>
    <row r="521" spans="1:8">
      <c r="A521" s="32" t="s">
        <v>12</v>
      </c>
      <c r="B521" s="49">
        <v>37298</v>
      </c>
      <c r="C521" s="34" t="s">
        <v>991</v>
      </c>
      <c r="D521" s="32" t="s">
        <v>193</v>
      </c>
      <c r="E521" s="35"/>
      <c r="F521" s="32">
        <v>64.709999999999994</v>
      </c>
      <c r="G521" s="36">
        <f>SUM(F522:F527)</f>
        <v>64.710000000000008</v>
      </c>
      <c r="H521" s="36">
        <f>F521-G521</f>
        <v>0</v>
      </c>
    </row>
    <row r="522" spans="1:8">
      <c r="A522" s="47" t="s">
        <v>67</v>
      </c>
      <c r="B522" s="47">
        <v>122</v>
      </c>
      <c r="C522" s="48" t="s">
        <v>2114</v>
      </c>
      <c r="D522" s="47" t="s">
        <v>2060</v>
      </c>
      <c r="E522" s="47">
        <v>1.72E-2</v>
      </c>
      <c r="F522" s="47">
        <v>0.95</v>
      </c>
    </row>
    <row r="523" spans="1:8">
      <c r="A523" s="47" t="s">
        <v>67</v>
      </c>
      <c r="B523" s="47">
        <v>20065</v>
      </c>
      <c r="C523" s="48" t="s">
        <v>2146</v>
      </c>
      <c r="D523" s="47" t="s">
        <v>193</v>
      </c>
      <c r="E523" s="47">
        <v>1.05</v>
      </c>
      <c r="F523" s="47">
        <v>48.38</v>
      </c>
    </row>
    <row r="524" spans="1:8">
      <c r="A524" s="47" t="s">
        <v>67</v>
      </c>
      <c r="B524" s="47">
        <v>20083</v>
      </c>
      <c r="C524" s="48" t="s">
        <v>2111</v>
      </c>
      <c r="D524" s="47" t="s">
        <v>2060</v>
      </c>
      <c r="E524" s="47">
        <v>2.8199999999999999E-2</v>
      </c>
      <c r="F524" s="47">
        <v>1.76</v>
      </c>
    </row>
    <row r="525" spans="1:8">
      <c r="A525" s="47" t="s">
        <v>67</v>
      </c>
      <c r="B525" s="47">
        <v>38383</v>
      </c>
      <c r="C525" s="48" t="s">
        <v>2101</v>
      </c>
      <c r="D525" s="47" t="s">
        <v>2060</v>
      </c>
      <c r="E525" s="47">
        <v>0.123</v>
      </c>
      <c r="F525" s="47">
        <v>0.25</v>
      </c>
    </row>
    <row r="526" spans="1:8">
      <c r="A526" s="61" t="s">
        <v>67</v>
      </c>
      <c r="B526" s="50">
        <v>88248</v>
      </c>
      <c r="C526" s="51" t="s">
        <v>2102</v>
      </c>
      <c r="D526" s="50" t="s">
        <v>2013</v>
      </c>
      <c r="E526" s="47">
        <v>0.37</v>
      </c>
      <c r="F526" s="47">
        <v>5.97</v>
      </c>
    </row>
    <row r="527" spans="1:8">
      <c r="A527" s="50" t="s">
        <v>67</v>
      </c>
      <c r="B527" s="50">
        <v>88267</v>
      </c>
      <c r="C527" s="51" t="s">
        <v>2103</v>
      </c>
      <c r="D527" s="50" t="s">
        <v>2013</v>
      </c>
      <c r="E527" s="47">
        <v>0.37</v>
      </c>
      <c r="F527" s="47">
        <v>7.4</v>
      </c>
    </row>
    <row r="528" spans="1:8">
      <c r="A528" s="32" t="s">
        <v>12</v>
      </c>
      <c r="B528" s="49">
        <v>37663</v>
      </c>
      <c r="C528" s="34" t="s">
        <v>996</v>
      </c>
      <c r="D528" s="32" t="s">
        <v>193</v>
      </c>
      <c r="E528" s="35"/>
      <c r="F528" s="32">
        <v>18.420000000000002</v>
      </c>
      <c r="G528" s="36">
        <f>SUM(F529:F532)</f>
        <v>18.420000000000002</v>
      </c>
      <c r="H528" s="36">
        <f>F528-G528</f>
        <v>0</v>
      </c>
    </row>
    <row r="529" spans="1:8">
      <c r="A529" s="47" t="s">
        <v>67</v>
      </c>
      <c r="B529" s="47">
        <v>9835</v>
      </c>
      <c r="C529" s="48" t="s">
        <v>2147</v>
      </c>
      <c r="D529" s="47" t="s">
        <v>193</v>
      </c>
      <c r="E529" s="47">
        <v>1.05</v>
      </c>
      <c r="F529" s="47">
        <v>7.38</v>
      </c>
    </row>
    <row r="530" spans="1:8">
      <c r="A530" s="47" t="s">
        <v>67</v>
      </c>
      <c r="B530" s="47">
        <v>38383</v>
      </c>
      <c r="C530" s="48" t="s">
        <v>2101</v>
      </c>
      <c r="D530" s="47" t="s">
        <v>2060</v>
      </c>
      <c r="E530" s="47">
        <v>0.1</v>
      </c>
      <c r="F530" s="47">
        <v>0.2</v>
      </c>
    </row>
    <row r="531" spans="1:8">
      <c r="A531" s="61" t="s">
        <v>67</v>
      </c>
      <c r="B531" s="50">
        <v>88248</v>
      </c>
      <c r="C531" s="51" t="s">
        <v>2102</v>
      </c>
      <c r="D531" s="50" t="s">
        <v>2013</v>
      </c>
      <c r="E531" s="47">
        <v>0.3</v>
      </c>
      <c r="F531" s="47">
        <v>4.84</v>
      </c>
    </row>
    <row r="532" spans="1:8">
      <c r="A532" s="50" t="s">
        <v>67</v>
      </c>
      <c r="B532" s="50">
        <v>88267</v>
      </c>
      <c r="C532" s="51" t="s">
        <v>2103</v>
      </c>
      <c r="D532" s="50" t="s">
        <v>2013</v>
      </c>
      <c r="E532" s="47">
        <v>0.3</v>
      </c>
      <c r="F532" s="47">
        <v>6</v>
      </c>
    </row>
    <row r="533" spans="1:8">
      <c r="A533" s="32" t="s">
        <v>12</v>
      </c>
      <c r="B533" s="49">
        <v>38028</v>
      </c>
      <c r="C533" s="34" t="s">
        <v>1001</v>
      </c>
      <c r="D533" s="32" t="s">
        <v>193</v>
      </c>
      <c r="E533" s="35"/>
      <c r="F533" s="32">
        <v>27.87</v>
      </c>
      <c r="G533" s="36">
        <f>SUM(F534:F539)</f>
        <v>27.869999999999997</v>
      </c>
      <c r="H533" s="36">
        <f>F533-G533</f>
        <v>0</v>
      </c>
    </row>
    <row r="534" spans="1:8">
      <c r="A534" s="47" t="s">
        <v>67</v>
      </c>
      <c r="B534" s="47">
        <v>122</v>
      </c>
      <c r="C534" s="48" t="s">
        <v>2114</v>
      </c>
      <c r="D534" s="47" t="s">
        <v>2060</v>
      </c>
      <c r="E534" s="47">
        <v>1.0800000000000001E-2</v>
      </c>
      <c r="F534" s="47">
        <v>0.59</v>
      </c>
    </row>
    <row r="535" spans="1:8">
      <c r="A535" s="47" t="s">
        <v>67</v>
      </c>
      <c r="B535" s="47">
        <v>9838</v>
      </c>
      <c r="C535" s="48" t="s">
        <v>2148</v>
      </c>
      <c r="D535" s="47" t="s">
        <v>193</v>
      </c>
      <c r="E535" s="47">
        <v>1.05</v>
      </c>
      <c r="F535" s="47">
        <v>12.27</v>
      </c>
    </row>
    <row r="536" spans="1:8">
      <c r="A536" s="47" t="s">
        <v>67</v>
      </c>
      <c r="B536" s="47">
        <v>20083</v>
      </c>
      <c r="C536" s="48" t="s">
        <v>2111</v>
      </c>
      <c r="D536" s="47" t="s">
        <v>2060</v>
      </c>
      <c r="E536" s="47">
        <v>1.6299999999999999E-2</v>
      </c>
      <c r="F536" s="47">
        <v>1.02</v>
      </c>
    </row>
    <row r="537" spans="1:8">
      <c r="A537" s="47" t="s">
        <v>67</v>
      </c>
      <c r="B537" s="47">
        <v>38383</v>
      </c>
      <c r="C537" s="48" t="s">
        <v>2101</v>
      </c>
      <c r="D537" s="47" t="s">
        <v>2060</v>
      </c>
      <c r="E537" s="47">
        <v>0.127</v>
      </c>
      <c r="F537" s="47">
        <v>0.26</v>
      </c>
    </row>
    <row r="538" spans="1:8">
      <c r="A538" s="61" t="s">
        <v>67</v>
      </c>
      <c r="B538" s="50">
        <v>88248</v>
      </c>
      <c r="C538" s="51" t="s">
        <v>2102</v>
      </c>
      <c r="D538" s="50" t="s">
        <v>2013</v>
      </c>
      <c r="E538" s="47">
        <v>0.38</v>
      </c>
      <c r="F538" s="47">
        <v>6.13</v>
      </c>
    </row>
    <row r="539" spans="1:8">
      <c r="A539" s="50" t="s">
        <v>67</v>
      </c>
      <c r="B539" s="50">
        <v>88267</v>
      </c>
      <c r="C539" s="51" t="s">
        <v>2103</v>
      </c>
      <c r="D539" s="50" t="s">
        <v>2013</v>
      </c>
      <c r="E539" s="47">
        <v>0.38</v>
      </c>
      <c r="F539" s="47">
        <v>7.6</v>
      </c>
    </row>
    <row r="540" spans="1:8">
      <c r="A540" s="32" t="s">
        <v>12</v>
      </c>
      <c r="B540" s="49">
        <v>38394</v>
      </c>
      <c r="C540" s="34" t="s">
        <v>1006</v>
      </c>
      <c r="D540" s="32" t="s">
        <v>193</v>
      </c>
      <c r="E540" s="35"/>
      <c r="F540" s="32">
        <v>42.11</v>
      </c>
      <c r="G540" s="36">
        <f>SUM(F541:F546)</f>
        <v>42.11</v>
      </c>
      <c r="H540" s="36">
        <f>F540-G540</f>
        <v>0</v>
      </c>
    </row>
    <row r="541" spans="1:8">
      <c r="A541" s="47" t="s">
        <v>67</v>
      </c>
      <c r="B541" s="47">
        <v>122</v>
      </c>
      <c r="C541" s="48" t="s">
        <v>2114</v>
      </c>
      <c r="D541" s="47" t="s">
        <v>2060</v>
      </c>
      <c r="E541" s="47">
        <v>2.47E-2</v>
      </c>
      <c r="F541" s="47">
        <v>1.36</v>
      </c>
    </row>
    <row r="542" spans="1:8">
      <c r="A542" s="47" t="s">
        <v>67</v>
      </c>
      <c r="B542" s="47">
        <v>9837</v>
      </c>
      <c r="C542" s="48" t="s">
        <v>2149</v>
      </c>
      <c r="D542" s="47" t="s">
        <v>193</v>
      </c>
      <c r="E542" s="47">
        <v>1.05</v>
      </c>
      <c r="F542" s="47">
        <v>17.73</v>
      </c>
    </row>
    <row r="543" spans="1:8">
      <c r="A543" s="47" t="s">
        <v>67</v>
      </c>
      <c r="B543" s="47">
        <v>20083</v>
      </c>
      <c r="C543" s="48" t="s">
        <v>2111</v>
      </c>
      <c r="D543" s="47" t="s">
        <v>2060</v>
      </c>
      <c r="E543" s="47">
        <v>3.85E-2</v>
      </c>
      <c r="F543" s="47">
        <v>2.41</v>
      </c>
    </row>
    <row r="544" spans="1:8">
      <c r="A544" s="47" t="s">
        <v>67</v>
      </c>
      <c r="B544" s="47">
        <v>38383</v>
      </c>
      <c r="C544" s="48" t="s">
        <v>2101</v>
      </c>
      <c r="D544" s="47" t="s">
        <v>2060</v>
      </c>
      <c r="E544" s="47">
        <v>0.187</v>
      </c>
      <c r="F544" s="47">
        <v>0.38</v>
      </c>
    </row>
    <row r="545" spans="1:8">
      <c r="A545" s="61" t="s">
        <v>67</v>
      </c>
      <c r="B545" s="50">
        <v>88248</v>
      </c>
      <c r="C545" s="51" t="s">
        <v>2102</v>
      </c>
      <c r="D545" s="50" t="s">
        <v>2013</v>
      </c>
      <c r="E545" s="47">
        <v>0.56000000000000005</v>
      </c>
      <c r="F545" s="47">
        <v>9.0299999999999994</v>
      </c>
    </row>
    <row r="546" spans="1:8">
      <c r="A546" s="50" t="s">
        <v>67</v>
      </c>
      <c r="B546" s="50">
        <v>88267</v>
      </c>
      <c r="C546" s="51" t="s">
        <v>2103</v>
      </c>
      <c r="D546" s="50" t="s">
        <v>2013</v>
      </c>
      <c r="E546" s="47">
        <v>0.56000000000000005</v>
      </c>
      <c r="F546" s="47">
        <v>11.2</v>
      </c>
    </row>
    <row r="547" spans="1:8">
      <c r="A547" s="32" t="s">
        <v>12</v>
      </c>
      <c r="B547" s="49">
        <v>38759</v>
      </c>
      <c r="C547" s="34" t="s">
        <v>1011</v>
      </c>
      <c r="D547" s="32" t="s">
        <v>4</v>
      </c>
      <c r="E547" s="35"/>
      <c r="F547" s="32">
        <v>23.5</v>
      </c>
      <c r="G547" s="36">
        <f>SUM(F548:F552)</f>
        <v>14.43</v>
      </c>
      <c r="H547" s="36">
        <f>F547-G547</f>
        <v>9.07</v>
      </c>
    </row>
    <row r="548" spans="1:8">
      <c r="A548" s="47" t="s">
        <v>67</v>
      </c>
      <c r="B548" s="47">
        <v>301</v>
      </c>
      <c r="C548" s="48" t="s">
        <v>2150</v>
      </c>
      <c r="D548" s="47" t="s">
        <v>2060</v>
      </c>
      <c r="E548" s="47">
        <v>1</v>
      </c>
      <c r="F548" s="71">
        <v>2.94</v>
      </c>
    </row>
    <row r="549" spans="1:8">
      <c r="A549" s="47" t="s">
        <v>67</v>
      </c>
      <c r="B549" s="47">
        <v>3528</v>
      </c>
      <c r="C549" s="48" t="s">
        <v>2151</v>
      </c>
      <c r="D549" s="47" t="s">
        <v>2060</v>
      </c>
      <c r="E549" s="47">
        <v>1</v>
      </c>
      <c r="F549" s="71">
        <v>10.29</v>
      </c>
    </row>
    <row r="550" spans="1:8">
      <c r="A550" s="47" t="s">
        <v>67</v>
      </c>
      <c r="B550" s="47">
        <v>20078</v>
      </c>
      <c r="C550" s="48" t="s">
        <v>2152</v>
      </c>
      <c r="D550" s="47" t="s">
        <v>2060</v>
      </c>
      <c r="E550" s="71">
        <v>4.5999999999999999E-3</v>
      </c>
      <c r="F550" s="71">
        <v>0.1</v>
      </c>
    </row>
    <row r="551" spans="1:8">
      <c r="A551" s="61" t="s">
        <v>67</v>
      </c>
      <c r="B551" s="50">
        <v>88248</v>
      </c>
      <c r="C551" s="51" t="s">
        <v>2102</v>
      </c>
      <c r="D551" s="50" t="s">
        <v>2013</v>
      </c>
      <c r="E551" s="71">
        <v>3.4200000000000001E-2</v>
      </c>
      <c r="F551" s="71">
        <v>0.55000000000000004</v>
      </c>
    </row>
    <row r="552" spans="1:8">
      <c r="A552" s="50" t="s">
        <v>67</v>
      </c>
      <c r="B552" s="50">
        <v>88267</v>
      </c>
      <c r="C552" s="51" t="s">
        <v>2103</v>
      </c>
      <c r="D552" s="50" t="s">
        <v>2013</v>
      </c>
      <c r="E552" s="71">
        <v>3.4200000000000001E-2</v>
      </c>
      <c r="F552" s="71">
        <v>0.55000000000000004</v>
      </c>
    </row>
    <row r="553" spans="1:8">
      <c r="A553" s="32" t="s">
        <v>12</v>
      </c>
      <c r="B553" s="49">
        <v>39124</v>
      </c>
      <c r="C553" s="34" t="s">
        <v>1016</v>
      </c>
      <c r="D553" s="32" t="s">
        <v>4</v>
      </c>
      <c r="E553" s="35"/>
      <c r="F553" s="32">
        <v>6.61</v>
      </c>
      <c r="G553" s="36">
        <f>SUM(F554:F559)</f>
        <v>7.43</v>
      </c>
    </row>
    <row r="554" spans="1:8">
      <c r="A554" s="47" t="s">
        <v>67</v>
      </c>
      <c r="B554" s="47">
        <v>122</v>
      </c>
      <c r="C554" s="48" t="s">
        <v>2114</v>
      </c>
      <c r="D554" s="47" t="s">
        <v>2060</v>
      </c>
      <c r="E554" s="71">
        <v>2.47E-2</v>
      </c>
      <c r="F554" s="71">
        <v>1.36</v>
      </c>
    </row>
    <row r="555" spans="1:8">
      <c r="A555" s="47" t="s">
        <v>67</v>
      </c>
      <c r="B555" s="47">
        <v>3516</v>
      </c>
      <c r="C555" s="48" t="s">
        <v>2153</v>
      </c>
      <c r="D555" s="47" t="s">
        <v>2060</v>
      </c>
      <c r="E555" s="71">
        <v>1</v>
      </c>
      <c r="F555" s="71">
        <v>1.31</v>
      </c>
    </row>
    <row r="556" spans="1:8">
      <c r="A556" s="47" t="s">
        <v>67</v>
      </c>
      <c r="B556" s="47">
        <v>20083</v>
      </c>
      <c r="C556" s="48" t="s">
        <v>2111</v>
      </c>
      <c r="D556" s="47" t="s">
        <v>2060</v>
      </c>
      <c r="E556" s="71">
        <v>1.9300000000000001E-2</v>
      </c>
      <c r="F556" s="71">
        <v>1.21</v>
      </c>
    </row>
    <row r="557" spans="1:8">
      <c r="A557" s="47" t="s">
        <v>67</v>
      </c>
      <c r="B557" s="47">
        <v>38383</v>
      </c>
      <c r="C557" s="48" t="s">
        <v>2101</v>
      </c>
      <c r="D557" s="47" t="s">
        <v>2060</v>
      </c>
      <c r="E557" s="71">
        <v>3.6999999999999998E-2</v>
      </c>
      <c r="F557" s="71">
        <v>7.0000000000000007E-2</v>
      </c>
    </row>
    <row r="558" spans="1:8">
      <c r="A558" s="61" t="s">
        <v>67</v>
      </c>
      <c r="B558" s="50">
        <v>88248</v>
      </c>
      <c r="C558" s="51" t="s">
        <v>2102</v>
      </c>
      <c r="D558" s="50" t="s">
        <v>2013</v>
      </c>
      <c r="E558" s="71">
        <v>6.1699999999999998E-2</v>
      </c>
      <c r="F558" s="71">
        <v>0.99</v>
      </c>
    </row>
    <row r="559" spans="1:8">
      <c r="A559" s="50" t="s">
        <v>67</v>
      </c>
      <c r="B559" s="50">
        <v>88267</v>
      </c>
      <c r="C559" s="51" t="s">
        <v>2103</v>
      </c>
      <c r="D559" s="50" t="s">
        <v>2013</v>
      </c>
      <c r="E559" s="71">
        <v>0.12470000000000001</v>
      </c>
      <c r="F559" s="71">
        <v>2.4900000000000002</v>
      </c>
    </row>
    <row r="560" spans="1:8">
      <c r="A560" s="32" t="s">
        <v>12</v>
      </c>
      <c r="B560" s="49">
        <v>39489</v>
      </c>
      <c r="C560" s="34" t="s">
        <v>1021</v>
      </c>
      <c r="D560" s="32" t="s">
        <v>4</v>
      </c>
      <c r="E560" s="35"/>
      <c r="F560" s="32">
        <v>10.84</v>
      </c>
      <c r="G560" s="36">
        <f>SUM(F561:F565)</f>
        <v>10.82</v>
      </c>
    </row>
    <row r="561" spans="1:7">
      <c r="A561" s="47" t="s">
        <v>67</v>
      </c>
      <c r="B561" s="47">
        <v>296</v>
      </c>
      <c r="C561" s="48" t="s">
        <v>2154</v>
      </c>
      <c r="D561" s="47" t="s">
        <v>2060</v>
      </c>
      <c r="E561" s="47">
        <v>1</v>
      </c>
      <c r="F561" s="71">
        <v>1.66</v>
      </c>
    </row>
    <row r="562" spans="1:7">
      <c r="A562" s="47" t="s">
        <v>67</v>
      </c>
      <c r="B562" s="47">
        <v>3518</v>
      </c>
      <c r="C562" s="48" t="s">
        <v>2155</v>
      </c>
      <c r="D562" s="47" t="s">
        <v>2060</v>
      </c>
      <c r="E562" s="47">
        <v>1</v>
      </c>
      <c r="F562" s="71">
        <v>3.9</v>
      </c>
    </row>
    <row r="563" spans="1:7">
      <c r="A563" s="47" t="s">
        <v>67</v>
      </c>
      <c r="B563" s="47">
        <v>20078</v>
      </c>
      <c r="C563" s="48" t="s">
        <v>2152</v>
      </c>
      <c r="D563" s="47" t="s">
        <v>2060</v>
      </c>
      <c r="E563" s="71">
        <v>4.5999999999999999E-3</v>
      </c>
      <c r="F563" s="71">
        <v>0.1</v>
      </c>
    </row>
    <row r="564" spans="1:7">
      <c r="A564" s="61" t="s">
        <v>67</v>
      </c>
      <c r="B564" s="50">
        <v>88248</v>
      </c>
      <c r="C564" s="51" t="s">
        <v>2102</v>
      </c>
      <c r="D564" s="50" t="s">
        <v>2013</v>
      </c>
      <c r="E564" s="71">
        <v>4.2099999999999999E-2</v>
      </c>
      <c r="F564" s="71">
        <v>0.67</v>
      </c>
    </row>
    <row r="565" spans="1:7">
      <c r="A565" s="50" t="s">
        <v>67</v>
      </c>
      <c r="B565" s="50">
        <v>88267</v>
      </c>
      <c r="C565" s="51" t="s">
        <v>2103</v>
      </c>
      <c r="D565" s="50" t="s">
        <v>2013</v>
      </c>
      <c r="E565" s="72">
        <v>0.22470000000000001</v>
      </c>
      <c r="F565" s="72">
        <v>4.49</v>
      </c>
    </row>
    <row r="566" spans="1:7">
      <c r="A566" s="32" t="s">
        <v>12</v>
      </c>
      <c r="B566" s="49">
        <v>39855</v>
      </c>
      <c r="C566" s="34" t="s">
        <v>1026</v>
      </c>
      <c r="D566" s="32" t="s">
        <v>4</v>
      </c>
      <c r="E566" s="35"/>
      <c r="F566" s="32">
        <v>19.329999999999998</v>
      </c>
      <c r="G566" s="36">
        <f>SUM(F567:F571)</f>
        <v>14.5</v>
      </c>
    </row>
    <row r="567" spans="1:7">
      <c r="A567" s="47" t="s">
        <v>67</v>
      </c>
      <c r="B567" s="73">
        <v>297</v>
      </c>
      <c r="C567" s="48" t="s">
        <v>2156</v>
      </c>
      <c r="D567" s="47" t="s">
        <v>2060</v>
      </c>
      <c r="E567" s="50"/>
      <c r="F567" s="50"/>
    </row>
    <row r="568" spans="1:7">
      <c r="A568" s="47" t="s">
        <v>67</v>
      </c>
      <c r="B568" s="47">
        <v>3519</v>
      </c>
      <c r="C568" s="48" t="s">
        <v>2157</v>
      </c>
      <c r="D568" s="47" t="s">
        <v>2060</v>
      </c>
      <c r="E568" s="47">
        <v>1</v>
      </c>
      <c r="F568" s="66">
        <v>9.24</v>
      </c>
    </row>
    <row r="569" spans="1:7">
      <c r="A569" s="47" t="s">
        <v>67</v>
      </c>
      <c r="B569" s="47">
        <v>20078</v>
      </c>
      <c r="C569" s="48" t="s">
        <v>2152</v>
      </c>
      <c r="D569" s="47" t="s">
        <v>2060</v>
      </c>
      <c r="E569" s="71">
        <v>4.5999999999999999E-3</v>
      </c>
      <c r="F569" s="71">
        <v>0.1</v>
      </c>
    </row>
    <row r="570" spans="1:7">
      <c r="A570" s="61" t="s">
        <v>67</v>
      </c>
      <c r="B570" s="50">
        <v>88248</v>
      </c>
      <c r="C570" s="51" t="s">
        <v>2102</v>
      </c>
      <c r="D570" s="50" t="s">
        <v>2013</v>
      </c>
      <c r="E570" s="71">
        <v>4.2099999999999999E-2</v>
      </c>
      <c r="F570" s="71">
        <v>0.67</v>
      </c>
    </row>
    <row r="571" spans="1:7">
      <c r="A571" s="50" t="s">
        <v>67</v>
      </c>
      <c r="B571" s="50">
        <v>88267</v>
      </c>
      <c r="C571" s="51" t="s">
        <v>2103</v>
      </c>
      <c r="D571" s="50" t="s">
        <v>2013</v>
      </c>
      <c r="E571" s="72">
        <v>0.22470000000000001</v>
      </c>
      <c r="F571" s="72">
        <v>4.49</v>
      </c>
    </row>
    <row r="572" spans="1:7">
      <c r="A572" s="32" t="s">
        <v>12</v>
      </c>
      <c r="B572" s="56">
        <v>40220</v>
      </c>
      <c r="C572" s="34" t="s">
        <v>1031</v>
      </c>
      <c r="D572" s="32" t="s">
        <v>4</v>
      </c>
      <c r="E572" s="35"/>
      <c r="F572" s="32">
        <v>23.56</v>
      </c>
      <c r="G572" s="36">
        <f>SUM(F573:F577)</f>
        <v>18.559999999999999</v>
      </c>
    </row>
    <row r="573" spans="1:7">
      <c r="A573" s="47" t="s">
        <v>67</v>
      </c>
      <c r="B573" s="47">
        <v>301</v>
      </c>
      <c r="C573" s="48" t="s">
        <v>2150</v>
      </c>
      <c r="D573" s="47" t="s">
        <v>2060</v>
      </c>
      <c r="E573" s="47">
        <v>1</v>
      </c>
      <c r="F573" s="71">
        <v>2.94</v>
      </c>
    </row>
    <row r="574" spans="1:7">
      <c r="A574" s="47" t="s">
        <v>67</v>
      </c>
      <c r="B574" s="47">
        <v>3520</v>
      </c>
      <c r="C574" s="48" t="s">
        <v>2158</v>
      </c>
      <c r="D574" s="47" t="s">
        <v>2060</v>
      </c>
      <c r="E574" s="47">
        <v>1</v>
      </c>
      <c r="F574" s="66">
        <v>10.36</v>
      </c>
    </row>
    <row r="575" spans="1:7">
      <c r="A575" s="47" t="s">
        <v>67</v>
      </c>
      <c r="B575" s="47">
        <v>20078</v>
      </c>
      <c r="C575" s="48" t="s">
        <v>2152</v>
      </c>
      <c r="D575" s="47" t="s">
        <v>2060</v>
      </c>
      <c r="E575" s="71">
        <v>4.5999999999999999E-3</v>
      </c>
      <c r="F575" s="71">
        <v>0.1</v>
      </c>
    </row>
    <row r="576" spans="1:7">
      <c r="A576" s="61" t="s">
        <v>67</v>
      </c>
      <c r="B576" s="50">
        <v>88248</v>
      </c>
      <c r="C576" s="51" t="s">
        <v>2102</v>
      </c>
      <c r="D576" s="50" t="s">
        <v>2013</v>
      </c>
      <c r="E576" s="71">
        <v>4.2099999999999999E-2</v>
      </c>
      <c r="F576" s="71">
        <v>0.67</v>
      </c>
    </row>
    <row r="577" spans="1:7">
      <c r="A577" s="50" t="s">
        <v>67</v>
      </c>
      <c r="B577" s="50">
        <v>88267</v>
      </c>
      <c r="C577" s="51" t="s">
        <v>2103</v>
      </c>
      <c r="D577" s="50" t="s">
        <v>2013</v>
      </c>
      <c r="E577" s="72">
        <v>0.22470000000000001</v>
      </c>
      <c r="F577" s="72">
        <v>4.49</v>
      </c>
    </row>
    <row r="578" spans="1:7">
      <c r="A578" s="32" t="s">
        <v>12</v>
      </c>
      <c r="B578" s="56">
        <v>40585</v>
      </c>
      <c r="C578" s="34" t="s">
        <v>1036</v>
      </c>
      <c r="D578" s="32" t="s">
        <v>4</v>
      </c>
      <c r="E578" s="35"/>
      <c r="F578" s="32">
        <v>9.76</v>
      </c>
      <c r="G578" s="36">
        <f>SUM(F579:F584)</f>
        <v>0</v>
      </c>
    </row>
    <row r="579" spans="1:7">
      <c r="A579" s="47" t="s">
        <v>67</v>
      </c>
      <c r="B579" s="47">
        <v>122</v>
      </c>
      <c r="C579" s="48" t="s">
        <v>2114</v>
      </c>
      <c r="D579" s="47" t="s">
        <v>2060</v>
      </c>
      <c r="E579" s="50"/>
      <c r="F579" s="50"/>
    </row>
    <row r="580" spans="1:7">
      <c r="A580" s="47" t="s">
        <v>67</v>
      </c>
      <c r="B580" s="47">
        <v>3517</v>
      </c>
      <c r="C580" s="48" t="s">
        <v>2159</v>
      </c>
      <c r="D580" s="47" t="s">
        <v>2060</v>
      </c>
      <c r="E580" s="50"/>
      <c r="F580" s="50"/>
    </row>
    <row r="581" spans="1:7">
      <c r="A581" s="47" t="s">
        <v>67</v>
      </c>
      <c r="B581" s="47">
        <v>20083</v>
      </c>
      <c r="C581" s="48" t="s">
        <v>2111</v>
      </c>
      <c r="D581" s="47" t="s">
        <v>2060</v>
      </c>
      <c r="E581" s="50"/>
      <c r="F581" s="50"/>
    </row>
    <row r="582" spans="1:7">
      <c r="A582" s="47" t="s">
        <v>67</v>
      </c>
      <c r="B582" s="47">
        <v>38383</v>
      </c>
      <c r="C582" s="48" t="s">
        <v>2101</v>
      </c>
      <c r="D582" s="47" t="s">
        <v>2060</v>
      </c>
      <c r="E582" s="50"/>
      <c r="F582" s="50"/>
    </row>
    <row r="583" spans="1:7">
      <c r="A583" s="61" t="s">
        <v>67</v>
      </c>
      <c r="B583" s="50">
        <v>88248</v>
      </c>
      <c r="C583" s="51" t="s">
        <v>2102</v>
      </c>
      <c r="D583" s="50" t="s">
        <v>2013</v>
      </c>
      <c r="E583" s="50"/>
      <c r="F583" s="50"/>
    </row>
    <row r="584" spans="1:7">
      <c r="A584" s="50" t="s">
        <v>67</v>
      </c>
      <c r="B584" s="50">
        <v>88267</v>
      </c>
      <c r="C584" s="51" t="s">
        <v>2103</v>
      </c>
      <c r="D584" s="50" t="s">
        <v>2013</v>
      </c>
      <c r="E584" s="50"/>
      <c r="F584" s="50"/>
    </row>
    <row r="585" spans="1:7">
      <c r="A585" s="32" t="s">
        <v>12</v>
      </c>
      <c r="B585" s="56">
        <v>40950</v>
      </c>
      <c r="C585" s="34" t="s">
        <v>1041</v>
      </c>
      <c r="D585" s="32" t="s">
        <v>4</v>
      </c>
      <c r="E585" s="35"/>
      <c r="F585" s="32">
        <v>10.1</v>
      </c>
    </row>
    <row r="586" spans="1:7">
      <c r="A586" s="47" t="s">
        <v>67</v>
      </c>
      <c r="B586" s="47">
        <v>296</v>
      </c>
      <c r="C586" s="48" t="s">
        <v>2154</v>
      </c>
      <c r="D586" s="47" t="s">
        <v>2060</v>
      </c>
      <c r="E586" s="50"/>
      <c r="F586" s="50"/>
    </row>
    <row r="587" spans="1:7">
      <c r="A587" s="47" t="s">
        <v>67</v>
      </c>
      <c r="B587" s="47">
        <v>3526</v>
      </c>
      <c r="C587" s="48" t="s">
        <v>2160</v>
      </c>
      <c r="D587" s="47" t="s">
        <v>2060</v>
      </c>
      <c r="E587" s="50"/>
      <c r="F587" s="50"/>
    </row>
    <row r="588" spans="1:7">
      <c r="A588" s="47" t="s">
        <v>67</v>
      </c>
      <c r="B588" s="47">
        <v>20078</v>
      </c>
      <c r="C588" s="48" t="s">
        <v>2152</v>
      </c>
      <c r="D588" s="47" t="s">
        <v>2060</v>
      </c>
      <c r="E588" s="50"/>
      <c r="F588" s="50"/>
    </row>
    <row r="589" spans="1:7">
      <c r="A589" s="61" t="s">
        <v>67</v>
      </c>
      <c r="B589" s="50">
        <v>88248</v>
      </c>
      <c r="C589" s="51" t="s">
        <v>2102</v>
      </c>
      <c r="D589" s="50" t="s">
        <v>2013</v>
      </c>
      <c r="E589" s="50"/>
      <c r="F589" s="50"/>
    </row>
    <row r="590" spans="1:7">
      <c r="A590" s="50" t="s">
        <v>67</v>
      </c>
      <c r="B590" s="50">
        <v>88267</v>
      </c>
      <c r="C590" s="51" t="s">
        <v>2103</v>
      </c>
      <c r="D590" s="50" t="s">
        <v>2013</v>
      </c>
      <c r="E590" s="50"/>
      <c r="F590" s="50"/>
    </row>
    <row r="591" spans="1:7">
      <c r="A591" s="32" t="s">
        <v>12</v>
      </c>
      <c r="B591" s="56">
        <v>41316</v>
      </c>
      <c r="C591" s="34" t="s">
        <v>1046</v>
      </c>
      <c r="D591" s="32" t="s">
        <v>4</v>
      </c>
      <c r="E591" s="35"/>
      <c r="F591" s="32">
        <v>18.27</v>
      </c>
    </row>
    <row r="592" spans="1:7">
      <c r="A592" s="47" t="s">
        <v>67</v>
      </c>
      <c r="B592" s="47">
        <v>297</v>
      </c>
      <c r="C592" s="48" t="s">
        <v>2156</v>
      </c>
      <c r="D592" s="47" t="s">
        <v>2060</v>
      </c>
      <c r="E592" s="50"/>
      <c r="F592" s="50"/>
    </row>
    <row r="593" spans="1:6">
      <c r="A593" s="47" t="s">
        <v>67</v>
      </c>
      <c r="B593" s="47">
        <v>3509</v>
      </c>
      <c r="C593" s="48" t="s">
        <v>2161</v>
      </c>
      <c r="D593" s="47" t="s">
        <v>2060</v>
      </c>
      <c r="E593" s="50"/>
      <c r="F593" s="50"/>
    </row>
    <row r="594" spans="1:6">
      <c r="A594" s="47" t="s">
        <v>67</v>
      </c>
      <c r="B594" s="47">
        <v>20078</v>
      </c>
      <c r="C594" s="48" t="s">
        <v>2152</v>
      </c>
      <c r="D594" s="47" t="s">
        <v>2060</v>
      </c>
      <c r="E594" s="50"/>
      <c r="F594" s="50"/>
    </row>
    <row r="595" spans="1:6">
      <c r="A595" s="61" t="s">
        <v>67</v>
      </c>
      <c r="B595" s="50">
        <v>88248</v>
      </c>
      <c r="C595" s="51" t="s">
        <v>2102</v>
      </c>
      <c r="D595" s="50" t="s">
        <v>2013</v>
      </c>
      <c r="E595" s="50"/>
      <c r="F595" s="50"/>
    </row>
    <row r="596" spans="1:6">
      <c r="A596" s="50" t="s">
        <v>67</v>
      </c>
      <c r="B596" s="50">
        <v>88267</v>
      </c>
      <c r="C596" s="51" t="s">
        <v>2103</v>
      </c>
      <c r="D596" s="50" t="s">
        <v>2013</v>
      </c>
      <c r="E596" s="50"/>
      <c r="F596" s="50"/>
    </row>
    <row r="597" spans="1:6">
      <c r="A597" s="32" t="s">
        <v>12</v>
      </c>
      <c r="B597" s="56">
        <v>41681</v>
      </c>
      <c r="C597" s="34" t="s">
        <v>1051</v>
      </c>
      <c r="D597" s="32" t="s">
        <v>4</v>
      </c>
      <c r="E597" s="35"/>
      <c r="F597" s="32">
        <v>46.65</v>
      </c>
    </row>
    <row r="598" spans="1:6">
      <c r="A598" s="47" t="s">
        <v>67</v>
      </c>
      <c r="B598" s="47">
        <v>301</v>
      </c>
      <c r="C598" s="48" t="s">
        <v>2150</v>
      </c>
      <c r="D598" s="47" t="s">
        <v>2060</v>
      </c>
      <c r="E598" s="50"/>
      <c r="F598" s="50"/>
    </row>
    <row r="599" spans="1:6">
      <c r="A599" s="47" t="s">
        <v>67</v>
      </c>
      <c r="B599" s="47">
        <v>3670</v>
      </c>
      <c r="C599" s="48" t="s">
        <v>2162</v>
      </c>
      <c r="D599" s="47" t="s">
        <v>2060</v>
      </c>
      <c r="E599" s="50"/>
      <c r="F599" s="50"/>
    </row>
    <row r="600" spans="1:6">
      <c r="A600" s="47" t="s">
        <v>67</v>
      </c>
      <c r="B600" s="47">
        <v>20078</v>
      </c>
      <c r="C600" s="48" t="s">
        <v>2152</v>
      </c>
      <c r="D600" s="47" t="s">
        <v>2060</v>
      </c>
      <c r="E600" s="50"/>
      <c r="F600" s="50"/>
    </row>
    <row r="601" spans="1:6">
      <c r="A601" s="61" t="s">
        <v>67</v>
      </c>
      <c r="B601" s="50">
        <v>88248</v>
      </c>
      <c r="C601" s="51" t="s">
        <v>2102</v>
      </c>
      <c r="D601" s="50" t="s">
        <v>2013</v>
      </c>
      <c r="E601" s="50"/>
      <c r="F601" s="50"/>
    </row>
    <row r="602" spans="1:6">
      <c r="A602" s="50" t="s">
        <v>67</v>
      </c>
      <c r="B602" s="50">
        <v>88267</v>
      </c>
      <c r="C602" s="51" t="s">
        <v>2103</v>
      </c>
      <c r="D602" s="50" t="s">
        <v>2013</v>
      </c>
      <c r="E602" s="50"/>
      <c r="F602" s="50"/>
    </row>
    <row r="603" spans="1:6">
      <c r="A603" s="32" t="s">
        <v>12</v>
      </c>
      <c r="B603" s="56">
        <v>42046</v>
      </c>
      <c r="C603" s="34" t="s">
        <v>1056</v>
      </c>
      <c r="D603" s="32" t="s">
        <v>4</v>
      </c>
      <c r="E603" s="35"/>
      <c r="F603" s="32">
        <v>21.38</v>
      </c>
    </row>
    <row r="604" spans="1:6">
      <c r="A604" s="47" t="s">
        <v>67</v>
      </c>
      <c r="B604" s="47">
        <v>296</v>
      </c>
      <c r="C604" s="48" t="s">
        <v>2154</v>
      </c>
      <c r="D604" s="47" t="s">
        <v>2060</v>
      </c>
      <c r="E604" s="50"/>
      <c r="F604" s="50"/>
    </row>
    <row r="605" spans="1:6">
      <c r="A605" s="47" t="s">
        <v>67</v>
      </c>
      <c r="B605" s="47">
        <v>3662</v>
      </c>
      <c r="C605" s="48" t="s">
        <v>2163</v>
      </c>
      <c r="D605" s="47" t="s">
        <v>2060</v>
      </c>
      <c r="E605" s="50"/>
      <c r="F605" s="50"/>
    </row>
    <row r="606" spans="1:6">
      <c r="A606" s="47" t="s">
        <v>67</v>
      </c>
      <c r="B606" s="47">
        <v>20078</v>
      </c>
      <c r="C606" s="48" t="s">
        <v>2152</v>
      </c>
      <c r="D606" s="47" t="s">
        <v>2060</v>
      </c>
      <c r="E606" s="50"/>
      <c r="F606" s="50"/>
    </row>
    <row r="607" spans="1:6">
      <c r="A607" s="61" t="s">
        <v>67</v>
      </c>
      <c r="B607" s="50">
        <v>88248</v>
      </c>
      <c r="C607" s="51" t="s">
        <v>2102</v>
      </c>
      <c r="D607" s="50" t="s">
        <v>2013</v>
      </c>
      <c r="E607" s="50"/>
      <c r="F607" s="50"/>
    </row>
    <row r="608" spans="1:6">
      <c r="A608" s="50" t="s">
        <v>67</v>
      </c>
      <c r="B608" s="50">
        <v>88267</v>
      </c>
      <c r="C608" s="51" t="s">
        <v>2103</v>
      </c>
      <c r="D608" s="50" t="s">
        <v>2013</v>
      </c>
      <c r="E608" s="50"/>
      <c r="F608" s="50"/>
    </row>
    <row r="609" spans="1:6">
      <c r="A609" s="32" t="s">
        <v>12</v>
      </c>
      <c r="B609" s="56">
        <v>42411</v>
      </c>
      <c r="C609" s="34" t="s">
        <v>1059</v>
      </c>
      <c r="D609" s="32" t="s">
        <v>4</v>
      </c>
      <c r="E609" s="35"/>
      <c r="F609" s="32">
        <v>35.770000000000003</v>
      </c>
    </row>
    <row r="610" spans="1:6">
      <c r="A610" s="47" t="s">
        <v>67</v>
      </c>
      <c r="B610" s="47">
        <v>297</v>
      </c>
      <c r="C610" s="48" t="s">
        <v>2156</v>
      </c>
      <c r="D610" s="47" t="s">
        <v>2060</v>
      </c>
      <c r="E610" s="50"/>
      <c r="F610" s="50"/>
    </row>
    <row r="611" spans="1:6">
      <c r="A611" s="47" t="s">
        <v>67</v>
      </c>
      <c r="B611" s="47">
        <v>3658</v>
      </c>
      <c r="C611" s="48" t="s">
        <v>2164</v>
      </c>
      <c r="D611" s="47" t="s">
        <v>2060</v>
      </c>
      <c r="E611" s="50"/>
      <c r="F611" s="50"/>
    </row>
    <row r="612" spans="1:6">
      <c r="A612" s="47" t="s">
        <v>67</v>
      </c>
      <c r="B612" s="47">
        <v>20078</v>
      </c>
      <c r="C612" s="48" t="s">
        <v>2152</v>
      </c>
      <c r="D612" s="47" t="s">
        <v>2060</v>
      </c>
      <c r="E612" s="50"/>
      <c r="F612" s="50"/>
    </row>
    <row r="613" spans="1:6">
      <c r="A613" s="61" t="s">
        <v>67</v>
      </c>
      <c r="B613" s="50">
        <v>88248</v>
      </c>
      <c r="C613" s="51" t="s">
        <v>2102</v>
      </c>
      <c r="D613" s="50" t="s">
        <v>2013</v>
      </c>
      <c r="E613" s="50"/>
      <c r="F613" s="50"/>
    </row>
    <row r="614" spans="1:6">
      <c r="A614" s="50" t="s">
        <v>67</v>
      </c>
      <c r="B614" s="50">
        <v>88267</v>
      </c>
      <c r="C614" s="51" t="s">
        <v>2103</v>
      </c>
      <c r="D614" s="50" t="s">
        <v>2013</v>
      </c>
      <c r="E614" s="50"/>
      <c r="F614" s="50"/>
    </row>
    <row r="615" spans="1:6">
      <c r="A615" s="32" t="s">
        <v>12</v>
      </c>
      <c r="B615" s="56">
        <v>42777</v>
      </c>
      <c r="C615" s="34" t="s">
        <v>1062</v>
      </c>
      <c r="D615" s="32" t="s">
        <v>4</v>
      </c>
      <c r="E615" s="35"/>
      <c r="F615" s="32">
        <v>18.100000000000001</v>
      </c>
    </row>
    <row r="616" spans="1:6">
      <c r="A616" s="47" t="s">
        <v>67</v>
      </c>
      <c r="B616" s="47">
        <v>301</v>
      </c>
      <c r="C616" s="48" t="s">
        <v>2150</v>
      </c>
      <c r="D616" s="47" t="s">
        <v>2060</v>
      </c>
      <c r="E616" s="50"/>
      <c r="F616" s="50"/>
    </row>
    <row r="617" spans="1:6">
      <c r="A617" s="47" t="s">
        <v>67</v>
      </c>
      <c r="B617" s="47">
        <v>3899</v>
      </c>
      <c r="C617" s="48" t="s">
        <v>2165</v>
      </c>
      <c r="D617" s="47" t="s">
        <v>2060</v>
      </c>
      <c r="E617" s="50"/>
      <c r="F617" s="50"/>
    </row>
    <row r="618" spans="1:6">
      <c r="A618" s="47" t="s">
        <v>67</v>
      </c>
      <c r="B618" s="47">
        <v>20078</v>
      </c>
      <c r="C618" s="48" t="s">
        <v>2152</v>
      </c>
      <c r="D618" s="47" t="s">
        <v>2060</v>
      </c>
      <c r="E618" s="50"/>
      <c r="F618" s="50"/>
    </row>
    <row r="619" spans="1:6">
      <c r="A619" s="61" t="s">
        <v>67</v>
      </c>
      <c r="B619" s="50">
        <v>88248</v>
      </c>
      <c r="C619" s="51" t="s">
        <v>2102</v>
      </c>
      <c r="D619" s="50" t="s">
        <v>2013</v>
      </c>
      <c r="E619" s="50"/>
      <c r="F619" s="50"/>
    </row>
    <row r="620" spans="1:6">
      <c r="A620" s="50" t="s">
        <v>67</v>
      </c>
      <c r="B620" s="50">
        <v>88267</v>
      </c>
      <c r="C620" s="51" t="s">
        <v>2103</v>
      </c>
      <c r="D620" s="50" t="s">
        <v>2013</v>
      </c>
      <c r="E620" s="50"/>
      <c r="F620" s="50"/>
    </row>
    <row r="621" spans="1:6">
      <c r="A621" s="32" t="s">
        <v>12</v>
      </c>
      <c r="B621" s="56">
        <v>43142</v>
      </c>
      <c r="C621" s="34" t="s">
        <v>1067</v>
      </c>
      <c r="D621" s="32" t="s">
        <v>4</v>
      </c>
      <c r="E621" s="35"/>
      <c r="F621" s="32">
        <v>8.61</v>
      </c>
    </row>
    <row r="622" spans="1:6">
      <c r="A622" s="47" t="s">
        <v>67</v>
      </c>
      <c r="B622" s="47">
        <v>296</v>
      </c>
      <c r="C622" s="48" t="s">
        <v>2154</v>
      </c>
      <c r="D622" s="47" t="s">
        <v>2060</v>
      </c>
      <c r="E622" s="50"/>
      <c r="F622" s="50"/>
    </row>
    <row r="623" spans="1:6">
      <c r="A623" s="47" t="s">
        <v>67</v>
      </c>
      <c r="B623" s="47">
        <v>3875</v>
      </c>
      <c r="C623" s="48" t="s">
        <v>2166</v>
      </c>
      <c r="D623" s="47" t="s">
        <v>2060</v>
      </c>
      <c r="E623" s="50"/>
      <c r="F623" s="50"/>
    </row>
    <row r="624" spans="1:6">
      <c r="A624" s="47" t="s">
        <v>67</v>
      </c>
      <c r="B624" s="47">
        <v>20078</v>
      </c>
      <c r="C624" s="48" t="s">
        <v>2152</v>
      </c>
      <c r="D624" s="47" t="s">
        <v>2060</v>
      </c>
      <c r="E624" s="50"/>
      <c r="F624" s="50"/>
    </row>
    <row r="625" spans="1:6">
      <c r="A625" s="61" t="s">
        <v>67</v>
      </c>
      <c r="B625" s="50">
        <v>88248</v>
      </c>
      <c r="C625" s="51" t="s">
        <v>2102</v>
      </c>
      <c r="D625" s="50" t="s">
        <v>2013</v>
      </c>
      <c r="E625" s="50"/>
      <c r="F625" s="50"/>
    </row>
    <row r="626" spans="1:6">
      <c r="A626" s="50" t="s">
        <v>67</v>
      </c>
      <c r="B626" s="50">
        <v>88267</v>
      </c>
      <c r="C626" s="51" t="s">
        <v>2103</v>
      </c>
      <c r="D626" s="50" t="s">
        <v>2013</v>
      </c>
      <c r="E626" s="50"/>
      <c r="F626" s="50"/>
    </row>
    <row r="627" spans="1:6">
      <c r="A627" s="32" t="s">
        <v>12</v>
      </c>
      <c r="B627" s="56">
        <v>43507</v>
      </c>
      <c r="C627" s="34" t="s">
        <v>1072</v>
      </c>
      <c r="D627" s="32" t="s">
        <v>4</v>
      </c>
      <c r="E627" s="35"/>
      <c r="F627" s="32">
        <v>14.66</v>
      </c>
    </row>
    <row r="628" spans="1:6">
      <c r="A628" s="47" t="s">
        <v>67</v>
      </c>
      <c r="B628" s="47">
        <v>297</v>
      </c>
      <c r="C628" s="48" t="s">
        <v>2156</v>
      </c>
      <c r="D628" s="47" t="s">
        <v>2060</v>
      </c>
      <c r="E628" s="50"/>
      <c r="F628" s="50"/>
    </row>
    <row r="629" spans="1:6">
      <c r="A629" s="47" t="s">
        <v>67</v>
      </c>
      <c r="B629" s="47">
        <v>3898</v>
      </c>
      <c r="C629" s="48" t="s">
        <v>2167</v>
      </c>
      <c r="D629" s="47" t="s">
        <v>2060</v>
      </c>
      <c r="E629" s="50"/>
      <c r="F629" s="50"/>
    </row>
    <row r="630" spans="1:6">
      <c r="A630" s="47" t="s">
        <v>67</v>
      </c>
      <c r="B630" s="47">
        <v>20078</v>
      </c>
      <c r="C630" s="48" t="s">
        <v>2152</v>
      </c>
      <c r="D630" s="47" t="s">
        <v>2060</v>
      </c>
      <c r="E630" s="50"/>
      <c r="F630" s="50"/>
    </row>
    <row r="631" spans="1:6">
      <c r="A631" s="61" t="s">
        <v>67</v>
      </c>
      <c r="B631" s="50">
        <v>88248</v>
      </c>
      <c r="C631" s="51" t="s">
        <v>2102</v>
      </c>
      <c r="D631" s="50" t="s">
        <v>2013</v>
      </c>
      <c r="E631" s="50"/>
      <c r="F631" s="50"/>
    </row>
    <row r="632" spans="1:6">
      <c r="A632" s="50" t="s">
        <v>67</v>
      </c>
      <c r="B632" s="50">
        <v>88267</v>
      </c>
      <c r="C632" s="51" t="s">
        <v>2103</v>
      </c>
      <c r="D632" s="50" t="s">
        <v>2013</v>
      </c>
      <c r="E632" s="50"/>
      <c r="F632" s="50"/>
    </row>
    <row r="633" spans="1:6">
      <c r="A633" s="32" t="s">
        <v>12</v>
      </c>
      <c r="B633" s="56">
        <v>43872</v>
      </c>
      <c r="C633" s="34" t="s">
        <v>1077</v>
      </c>
      <c r="D633" s="32" t="s">
        <v>4</v>
      </c>
      <c r="E633" s="35"/>
      <c r="F633" s="32">
        <v>12.63</v>
      </c>
    </row>
    <row r="634" spans="1:6">
      <c r="A634" s="47" t="s">
        <v>67</v>
      </c>
      <c r="B634" s="47">
        <v>122</v>
      </c>
      <c r="C634" s="48" t="s">
        <v>2114</v>
      </c>
      <c r="D634" s="47" t="s">
        <v>2060</v>
      </c>
      <c r="E634" s="50"/>
      <c r="F634" s="50"/>
    </row>
    <row r="635" spans="1:6">
      <c r="A635" s="47" t="s">
        <v>67</v>
      </c>
      <c r="B635" s="47">
        <v>11739</v>
      </c>
      <c r="C635" s="48" t="s">
        <v>2168</v>
      </c>
      <c r="D635" s="47" t="s">
        <v>2060</v>
      </c>
      <c r="E635" s="50"/>
      <c r="F635" s="50"/>
    </row>
    <row r="636" spans="1:6">
      <c r="A636" s="47" t="s">
        <v>67</v>
      </c>
      <c r="B636" s="47">
        <v>20083</v>
      </c>
      <c r="C636" s="48" t="s">
        <v>2111</v>
      </c>
      <c r="D636" s="47" t="s">
        <v>2060</v>
      </c>
      <c r="E636" s="50"/>
      <c r="F636" s="50"/>
    </row>
    <row r="637" spans="1:6">
      <c r="A637" s="47" t="s">
        <v>67</v>
      </c>
      <c r="B637" s="47">
        <v>38383</v>
      </c>
      <c r="C637" s="48" t="s">
        <v>2101</v>
      </c>
      <c r="D637" s="47" t="s">
        <v>2060</v>
      </c>
      <c r="E637" s="50"/>
      <c r="F637" s="50"/>
    </row>
    <row r="638" spans="1:6">
      <c r="A638" s="61" t="s">
        <v>67</v>
      </c>
      <c r="B638" s="50">
        <v>88248</v>
      </c>
      <c r="C638" s="51" t="s">
        <v>2102</v>
      </c>
      <c r="D638" s="50" t="s">
        <v>2013</v>
      </c>
      <c r="E638" s="50"/>
      <c r="F638" s="50"/>
    </row>
    <row r="639" spans="1:6">
      <c r="A639" s="50" t="s">
        <v>67</v>
      </c>
      <c r="B639" s="50">
        <v>88267</v>
      </c>
      <c r="C639" s="51" t="s">
        <v>2103</v>
      </c>
      <c r="D639" s="50" t="s">
        <v>2013</v>
      </c>
      <c r="E639" s="50"/>
      <c r="F639" s="50"/>
    </row>
    <row r="640" spans="1:6">
      <c r="A640" s="32" t="s">
        <v>12</v>
      </c>
      <c r="B640" s="56">
        <v>44238</v>
      </c>
      <c r="C640" s="34" t="s">
        <v>1082</v>
      </c>
      <c r="D640" s="32" t="s">
        <v>4</v>
      </c>
      <c r="E640" s="35"/>
      <c r="F640" s="32">
        <v>15.14</v>
      </c>
    </row>
    <row r="641" spans="1:6">
      <c r="A641" s="47" t="s">
        <v>67</v>
      </c>
      <c r="B641" s="47">
        <v>122</v>
      </c>
      <c r="C641" s="48" t="s">
        <v>2114</v>
      </c>
      <c r="D641" s="47" t="s">
        <v>2060</v>
      </c>
      <c r="E641" s="74"/>
      <c r="F641" s="74"/>
    </row>
    <row r="642" spans="1:6">
      <c r="A642" s="47" t="s">
        <v>67</v>
      </c>
      <c r="B642" s="75">
        <v>11741</v>
      </c>
      <c r="C642" s="76" t="s">
        <v>2169</v>
      </c>
      <c r="D642" s="47" t="s">
        <v>2060</v>
      </c>
      <c r="E642" s="74"/>
      <c r="F642" s="74"/>
    </row>
    <row r="643" spans="1:6">
      <c r="A643" s="47" t="s">
        <v>67</v>
      </c>
      <c r="B643" s="47">
        <v>20083</v>
      </c>
      <c r="C643" s="48" t="s">
        <v>2111</v>
      </c>
      <c r="D643" s="47" t="s">
        <v>2060</v>
      </c>
      <c r="E643" s="74"/>
      <c r="F643" s="74"/>
    </row>
    <row r="644" spans="1:6">
      <c r="A644" s="47" t="s">
        <v>67</v>
      </c>
      <c r="B644" s="47">
        <v>38383</v>
      </c>
      <c r="C644" s="48" t="s">
        <v>2101</v>
      </c>
      <c r="D644" s="47" t="s">
        <v>2060</v>
      </c>
      <c r="E644" s="74"/>
      <c r="F644" s="74"/>
    </row>
    <row r="645" spans="1:6">
      <c r="A645" s="61" t="s">
        <v>67</v>
      </c>
      <c r="B645" s="50">
        <v>88248</v>
      </c>
      <c r="C645" s="51" t="s">
        <v>2102</v>
      </c>
      <c r="D645" s="50" t="s">
        <v>2013</v>
      </c>
      <c r="E645" s="74"/>
      <c r="F645" s="74"/>
    </row>
    <row r="646" spans="1:6">
      <c r="A646" s="50" t="s">
        <v>67</v>
      </c>
      <c r="B646" s="50">
        <v>88267</v>
      </c>
      <c r="C646" s="51" t="s">
        <v>2103</v>
      </c>
      <c r="D646" s="50" t="s">
        <v>2013</v>
      </c>
      <c r="E646" s="74"/>
      <c r="F646" s="74"/>
    </row>
    <row r="647" spans="1:6">
      <c r="A647" s="32" t="s">
        <v>12</v>
      </c>
      <c r="B647" s="56">
        <v>44603</v>
      </c>
      <c r="C647" s="34" t="s">
        <v>1086</v>
      </c>
      <c r="D647" s="32" t="s">
        <v>4</v>
      </c>
      <c r="E647" s="35"/>
      <c r="F647" s="32">
        <v>19.239999999999998</v>
      </c>
    </row>
    <row r="648" spans="1:6">
      <c r="A648" s="47" t="s">
        <v>67</v>
      </c>
      <c r="B648" s="47">
        <v>296</v>
      </c>
      <c r="C648" s="48" t="s">
        <v>2154</v>
      </c>
      <c r="D648" s="47" t="s">
        <v>2060</v>
      </c>
      <c r="E648" s="50"/>
      <c r="F648" s="50"/>
    </row>
    <row r="649" spans="1:6">
      <c r="A649" s="47" t="s">
        <v>67</v>
      </c>
      <c r="B649" s="47">
        <v>7097</v>
      </c>
      <c r="C649" s="48" t="s">
        <v>2170</v>
      </c>
      <c r="D649" s="47" t="s">
        <v>2060</v>
      </c>
      <c r="E649" s="50"/>
      <c r="F649" s="50"/>
    </row>
    <row r="650" spans="1:6">
      <c r="A650" s="47" t="s">
        <v>67</v>
      </c>
      <c r="B650" s="47">
        <v>20078</v>
      </c>
      <c r="C650" s="48" t="s">
        <v>2152</v>
      </c>
      <c r="D650" s="47" t="s">
        <v>2060</v>
      </c>
      <c r="E650" s="50"/>
      <c r="F650" s="50"/>
    </row>
    <row r="651" spans="1:6">
      <c r="A651" s="61" t="s">
        <v>67</v>
      </c>
      <c r="B651" s="50">
        <v>88248</v>
      </c>
      <c r="C651" s="51" t="s">
        <v>2102</v>
      </c>
      <c r="D651" s="50" t="s">
        <v>2013</v>
      </c>
      <c r="E651" s="50"/>
      <c r="F651" s="50"/>
    </row>
    <row r="652" spans="1:6">
      <c r="A652" s="50" t="s">
        <v>67</v>
      </c>
      <c r="B652" s="50">
        <v>88267</v>
      </c>
      <c r="C652" s="51" t="s">
        <v>2103</v>
      </c>
      <c r="D652" s="50" t="s">
        <v>2013</v>
      </c>
      <c r="E652" s="50"/>
      <c r="F652" s="50"/>
    </row>
    <row r="653" spans="1:6">
      <c r="A653" s="77" t="s">
        <v>12</v>
      </c>
      <c r="B653" s="78">
        <v>44968</v>
      </c>
      <c r="C653" s="79" t="s">
        <v>1091</v>
      </c>
      <c r="D653" s="80" t="s">
        <v>4</v>
      </c>
      <c r="E653" s="81"/>
      <c r="F653" s="77">
        <v>32.85</v>
      </c>
    </row>
    <row r="654" spans="1:6">
      <c r="A654" s="47" t="s">
        <v>67</v>
      </c>
      <c r="B654" s="47">
        <v>297</v>
      </c>
      <c r="C654" s="48" t="s">
        <v>2156</v>
      </c>
      <c r="D654" s="47" t="s">
        <v>2060</v>
      </c>
      <c r="E654" s="50"/>
      <c r="F654" s="50"/>
    </row>
    <row r="655" spans="1:6">
      <c r="A655" s="47" t="s">
        <v>67</v>
      </c>
      <c r="B655" s="47">
        <v>11658</v>
      </c>
      <c r="C655" s="48" t="s">
        <v>2171</v>
      </c>
      <c r="D655" s="47" t="s">
        <v>2060</v>
      </c>
      <c r="E655" s="50"/>
      <c r="F655" s="50"/>
    </row>
    <row r="656" spans="1:6">
      <c r="A656" s="47" t="s">
        <v>67</v>
      </c>
      <c r="B656" s="47">
        <v>20078</v>
      </c>
      <c r="C656" s="48" t="s">
        <v>2152</v>
      </c>
      <c r="D656" s="47" t="s">
        <v>2060</v>
      </c>
      <c r="E656" s="50"/>
      <c r="F656" s="50"/>
    </row>
    <row r="657" spans="1:6">
      <c r="A657" s="61" t="s">
        <v>67</v>
      </c>
      <c r="B657" s="50">
        <v>88248</v>
      </c>
      <c r="C657" s="51" t="s">
        <v>2102</v>
      </c>
      <c r="D657" s="50" t="s">
        <v>2013</v>
      </c>
      <c r="E657" s="50"/>
      <c r="F657" s="50"/>
    </row>
    <row r="658" spans="1:6">
      <c r="A658" s="50" t="s">
        <v>67</v>
      </c>
      <c r="B658" s="50">
        <v>88267</v>
      </c>
      <c r="C658" s="51" t="s">
        <v>2103</v>
      </c>
      <c r="D658" s="50" t="s">
        <v>2013</v>
      </c>
      <c r="E658" s="50"/>
      <c r="F658" s="50"/>
    </row>
    <row r="659" spans="1:6">
      <c r="A659" s="66" t="s">
        <v>12</v>
      </c>
    </row>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Planilhas</vt:lpstr>
      </vt:variant>
      <vt:variant>
        <vt:i4>2</vt:i4>
      </vt:variant>
    </vt:vector>
  </HeadingPairs>
  <TitlesOfParts>
    <vt:vector size="2" baseType="lpstr">
      <vt:lpstr>ORÇAMENTO</vt:lpstr>
      <vt:lpstr>COMPOSIÇÕES SINAPI</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sarahmarciano</cp:lastModifiedBy>
  <dcterms:modified xsi:type="dcterms:W3CDTF">2022-04-29T14:06:14Z</dcterms:modified>
</cp:coreProperties>
</file>